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pivotCache/pivotCacheDefinition3.xml" ContentType="application/vnd.openxmlformats-officedocument.spreadsheetml.pivotCacheDefinition+xml"/>
  <Override PartName="/xl/slicerCaches/slicerCache1.xml" ContentType="application/vnd.ms-excel.slicerCache+xml"/>
  <Override PartName="/xl/slicerCaches/slicerCache2.xml" ContentType="application/vnd.ms-excel.slicerCache+xml"/>
  <Override PartName="/xl/slicerCaches/slicerCache3.xml" ContentType="application/vnd.ms-excel.slicerCache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drawings/drawing3.xml" ContentType="application/vnd.openxmlformats-officedocument.drawing+xml"/>
  <Override PartName="/xl/slicers/slicer1.xml" ContentType="application/vnd.ms-excel.slicer+xml"/>
  <Override PartName="/xl/drawings/drawing4.xml" ContentType="application/vnd.openxmlformats-officedocument.drawing+xml"/>
  <Override PartName="/xl/slicers/slicer2.xml" ContentType="application/vnd.ms-excel.slicer+xml"/>
  <Override PartName="/xl/calcChain.xml" ContentType="application/vnd.openxmlformats-officedocument.spreadsheetml.calcChain+xml"/>
  <Override PartName="/xl/volatileDependencies.xml" ContentType="application/vnd.openxmlformats-officedocument.spreadsheetml.volatileDependenc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029"/>
  <workbookPr/>
  <mc:AlternateContent xmlns:mc="http://schemas.openxmlformats.org/markup-compatibility/2006">
    <mc:Choice Requires="x15">
      <x15ac:absPath xmlns:x15ac="http://schemas.microsoft.com/office/spreadsheetml/2010/11/ac" url="D:\Skoleni\Excel Pokrocile - online\07 - Filtry - Kontingencky\"/>
    </mc:Choice>
  </mc:AlternateContent>
  <xr:revisionPtr revIDLastSave="0" documentId="13_ncr:1_{F73027D5-BD23-4095-A2F7-7AC05FA496F4}" xr6:coauthVersionLast="45" xr6:coauthVersionMax="45" xr10:uidLastSave="{00000000-0000-0000-0000-000000000000}"/>
  <bookViews>
    <workbookView xWindow="465" yWindow="300" windowWidth="27330" windowHeight="14310" xr2:uid="{00000000-000D-0000-FFFF-FFFF00000000}"/>
  </bookViews>
  <sheets>
    <sheet name="Úvod" sheetId="7" r:id="rId1"/>
    <sheet name="Teorie" sheetId="4" r:id="rId2"/>
    <sheet name="Zakaznik" sheetId="1" r:id="rId3"/>
    <sheet name="Faktura" sheetId="3" r:id="rId4"/>
    <sheet name="MDX průřez" sheetId="12" r:id="rId5"/>
    <sheet name="List5" sheetId="13" r:id="rId6"/>
  </sheets>
  <externalReferences>
    <externalReference r:id="rId7"/>
  </externalReferences>
  <definedNames>
    <definedName name="_xlnm._FilterDatabase" localSheetId="3" hidden="1">Faktura!$A$1:$C$29</definedName>
    <definedName name="_xlcn.WorksheetConnection_07xExcelKTkostkaMDX.xlsxFaktura" hidden="1">Faktura[]</definedName>
    <definedName name="_xlcn.WorksheetConnection_07xExcelKTkostkaMDX.xlsxZakaznik" hidden="1">Zakaznik[]</definedName>
    <definedName name="_xlcn.WorksheetConnection_FakturaA1F291" hidden="1">Faktura!$A$1:$G$29</definedName>
    <definedName name="_xlcn.WorksheetConnection_FakturaA1G351" hidden="1">Faktura!$A$1:$G$35</definedName>
    <definedName name="Průřez_Rok_prodeje">#N/A</definedName>
    <definedName name="Průřez_Rok_prodeje1">#N/A</definedName>
    <definedName name="Průřez_Stat">#N/A</definedName>
    <definedName name="zdroj">INDIRECT("Data!$A1:$H"&amp;65536-COUNTBLANK([1]Data!$B:$B))</definedName>
  </definedNames>
  <calcPr calcId="191029"/>
  <pivotCaches>
    <pivotCache cacheId="120" r:id="rId8"/>
  </pivotCaches>
  <extLst>
    <ext xmlns:x14="http://schemas.microsoft.com/office/spreadsheetml/2009/9/main" uri="{876F7934-8845-4945-9796-88D515C7AA90}">
      <x14:pivotCaches>
        <pivotCache cacheId="94" r:id="rId9"/>
        <pivotCache cacheId="121" r:id="rId10"/>
      </x14:pivotCaches>
    </ext>
    <ext xmlns:x14="http://schemas.microsoft.com/office/spreadsheetml/2009/9/main" uri="{BBE1A952-AA13-448e-AADC-164F8A28A991}">
      <x14:slicerCaches>
        <x14:slicerCache r:id="rId11"/>
        <x14:slicerCache r:id="rId12"/>
        <x14:slicerCache r:id="rId13"/>
      </x14:slicerCaches>
    </ext>
    <ext xmlns:x14="http://schemas.microsoft.com/office/spreadsheetml/2009/9/main" uri="{79F54976-1DA5-4618-B147-4CDE4B953A38}">
      <x14:workbookPr/>
    </ex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Rozsah" name="Rozsah" connection="WorksheetConnection_Faktura!$A$1:$F$29"/>
          <x15:modelTable id="Rozsah 1" name="Rozsah 1" connection="WorksheetConnection_Faktura!$A$1:$G$35"/>
          <x15:modelTable id="Zakaznik" name="Zakaznik" connection="WorksheetConnection_07x -Excel KT - kostka - MDX.xlsx!Zakaznik"/>
          <x15:modelTable id="Faktura" name="Faktura" connection="WorksheetConnection_07x -Excel KT - kostka - MDX.xlsx!Faktura"/>
        </x15:modelTables>
        <x15:modelRelationships>
          <x15:modelRelationship fromTable="Faktura" fromColumn="IDZakaznik" toTable="Zakaznik" toColumn="IDZakaznik"/>
        </x15:modelRelationship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D35" i="3" l="1"/>
  <c r="D34" i="3"/>
  <c r="D33" i="3"/>
  <c r="D32" i="3"/>
  <c r="D31" i="3"/>
  <c r="D30" i="3"/>
  <c r="A10" i="13"/>
  <c r="A6" i="13"/>
  <c r="C4" i="13"/>
  <c r="A12" i="13"/>
  <c r="E4" i="13"/>
  <c r="A11" i="13"/>
  <c r="A7" i="13"/>
  <c r="A9" i="13"/>
  <c r="A5" i="13"/>
  <c r="B4" i="13"/>
  <c r="A8" i="13"/>
  <c r="A3" i="13"/>
  <c r="D4" i="13"/>
  <c r="A11" i="12"/>
  <c r="A7" i="12"/>
  <c r="D4" i="12"/>
  <c r="A10" i="12"/>
  <c r="C4" i="12"/>
  <c r="E4" i="12"/>
  <c r="A6" i="12"/>
  <c r="A12" i="12"/>
  <c r="A3" i="12"/>
  <c r="A9" i="12"/>
  <c r="A5" i="12"/>
  <c r="B4" i="12"/>
  <c r="E11" i="12"/>
  <c r="E10" i="12"/>
  <c r="E9" i="12"/>
  <c r="E7" i="12"/>
  <c r="E6" i="12"/>
  <c r="A8" i="12"/>
  <c r="C6" i="12"/>
  <c r="C8" i="12"/>
  <c r="C10" i="12"/>
  <c r="C11" i="12"/>
  <c r="C12" i="12"/>
  <c r="E5" i="12"/>
  <c r="C5" i="12"/>
  <c r="C7" i="12"/>
  <c r="C9" i="12"/>
  <c r="D5" i="12"/>
  <c r="D6" i="12"/>
  <c r="D7" i="12"/>
  <c r="D8" i="12"/>
  <c r="D9" i="12"/>
  <c r="D10" i="12"/>
  <c r="D11" i="12"/>
  <c r="D12" i="12"/>
  <c r="E12" i="12"/>
  <c r="B5" i="12"/>
  <c r="B9" i="12"/>
  <c r="B6" i="12"/>
  <c r="B7" i="12"/>
  <c r="B10" i="12"/>
  <c r="B11" i="12"/>
  <c r="B12" i="12"/>
  <c r="E8" i="12"/>
  <c r="B8" i="12"/>
  <c r="E5" i="13"/>
  <c r="E7" i="13"/>
  <c r="E9" i="13"/>
  <c r="E12" i="13"/>
  <c r="B5" i="13"/>
  <c r="B6" i="13"/>
  <c r="B7" i="13"/>
  <c r="B8" i="13"/>
  <c r="B9" i="13"/>
  <c r="B10" i="13"/>
  <c r="B11" i="13"/>
  <c r="B12" i="13"/>
  <c r="D6" i="13"/>
  <c r="D8" i="13"/>
  <c r="D10" i="13"/>
  <c r="D12" i="13"/>
  <c r="E6" i="13"/>
  <c r="E8" i="13"/>
  <c r="E10" i="13"/>
  <c r="E11" i="13"/>
  <c r="C5" i="13"/>
  <c r="C6" i="13"/>
  <c r="C7" i="13"/>
  <c r="C8" i="13"/>
  <c r="C9" i="13"/>
  <c r="C10" i="13"/>
  <c r="C11" i="13"/>
  <c r="C12" i="13"/>
  <c r="D5" i="13"/>
  <c r="D7" i="13"/>
  <c r="D9" i="13"/>
  <c r="D11" i="13"/>
  <c r="D3" i="3" l="1"/>
  <c r="D4" i="3"/>
  <c r="D5" i="3"/>
  <c r="D6" i="3"/>
  <c r="D7" i="3"/>
  <c r="D8" i="3"/>
  <c r="D9" i="3"/>
  <c r="D10" i="3"/>
  <c r="D11" i="3"/>
  <c r="D12" i="3"/>
  <c r="D13" i="3"/>
  <c r="D14" i="3"/>
  <c r="D15" i="3"/>
  <c r="D16" i="3"/>
  <c r="D17" i="3"/>
  <c r="D18" i="3"/>
  <c r="D19" i="3"/>
  <c r="D20" i="3"/>
  <c r="D21" i="3"/>
  <c r="D22" i="3"/>
  <c r="D23" i="3"/>
  <c r="D24" i="3"/>
  <c r="D25" i="3"/>
  <c r="D26" i="3"/>
  <c r="D27" i="3"/>
  <c r="D28" i="3"/>
  <c r="D29" i="3"/>
  <c r="D2" i="3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72550860-2048-4BFD-99E8-5EDB95464E91}" keepAlive="1" name="ThisWorkbookDataModel" description="Datový Model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xr16:uid="{30887418-96F9-44E8-ABA5-0E83D048D013}" name="WorksheetConnection_07x -Excel KT - kostka - MDX.xlsx!Faktura" type="102" refreshedVersion="6" minRefreshableVersion="5">
    <extLst>
      <ext xmlns:x15="http://schemas.microsoft.com/office/spreadsheetml/2010/11/main" uri="{DE250136-89BD-433C-8126-D09CA5730AF9}">
        <x15:connection id="Faktura">
          <x15:rangePr sourceName="_xlcn.WorksheetConnection_07xExcelKTkostkaMDX.xlsxFaktura"/>
        </x15:connection>
      </ext>
    </extLst>
  </connection>
  <connection id="3" xr16:uid="{05D49018-2DA8-4A10-BC3E-4DAF8ACEEE38}" name="WorksheetConnection_07x -Excel KT - kostka - MDX.xlsx!Zakaznik" type="102" refreshedVersion="6" minRefreshableVersion="5">
    <extLst>
      <ext xmlns:x15="http://schemas.microsoft.com/office/spreadsheetml/2010/11/main" uri="{DE250136-89BD-433C-8126-D09CA5730AF9}">
        <x15:connection id="Zakaznik">
          <x15:rangePr sourceName="_xlcn.WorksheetConnection_07xExcelKTkostkaMDX.xlsxZakaznik"/>
        </x15:connection>
      </ext>
    </extLst>
  </connection>
  <connection id="4" xr16:uid="{2DE731EB-1723-4611-B043-82BCE2DB2B6F}" name="WorksheetConnection_Faktura!$A$1:$F$29" type="102" refreshedVersion="6" minRefreshableVersion="5">
    <extLst>
      <ext xmlns:x15="http://schemas.microsoft.com/office/spreadsheetml/2010/11/main" uri="{DE250136-89BD-433C-8126-D09CA5730AF9}">
        <x15:connection id="Rozsah">
          <x15:rangePr sourceName="_xlcn.WorksheetConnection_FakturaA1F291"/>
        </x15:connection>
      </ext>
    </extLst>
  </connection>
  <connection id="5" xr16:uid="{B5250BAD-8A76-43DB-8C21-7B2881349A10}" name="WorksheetConnection_Faktura!$A$1:$G$35" type="102" refreshedVersion="6" minRefreshableVersion="5">
    <extLst>
      <ext xmlns:x15="http://schemas.microsoft.com/office/spreadsheetml/2010/11/main" uri="{DE250136-89BD-433C-8126-D09CA5730AF9}">
        <x15:connection id="Rozsah 1">
          <x15:rangePr sourceName="_xlcn.WorksheetConnection_FakturaA1G351"/>
        </x15:connection>
      </ext>
    </extLst>
  </connection>
</connections>
</file>

<file path=xl/metadata.xml><?xml version="1.0" encoding="utf-8"?>
<metadata xmlns="http://schemas.openxmlformats.org/spreadsheetml/2006/main">
  <metadataTypes count="1">
    <metadataType name="XLMDX" minSupportedVersion="120000" copy="1" pasteAll="1" pasteValues="1" merge="1" splitFirst="1" rowColShift="1" clearFormats="1" clearComments="1" assign="1" coerce="1"/>
  </metadataTypes>
  <metadataStrings count="30">
    <s v="ThisWorkbookDataModel"/>
    <s v="[Rozsah 1].[IDZakaznik].&amp;[MANCHEST0001]"/>
    <s v="[Rozsah 1].[IDZakaznik].&amp;[ISNINDUS0001]"/>
    <s v="[Rozsah 1].[Výrobek].&amp;[výrobek  3]"/>
    <s v="[Rozsah 1].[IDZakaznik].&amp;[LONDONBE0001]"/>
    <s v="[Rozsah 1].[Výrobek].&amp;[výrobek  2]"/>
    <s v="[Rozsah 1].[Výrobek].[All]"/>
    <s v="[Rozsah 1].[IDZakaznik].&amp;[INTERNAT0001]"/>
    <s v="[Rozsah 1].[IDZakaznik].[All]"/>
    <s v="[Measures].[Součet CenaCelkem 2]"/>
    <s v="[Rozsah 1].[IDZakaznik].&amp;[LEISURET0001]"/>
    <s v="[Rozsah 1].[IDZakaznik].&amp;[HEALTHYC0001]"/>
    <s v="[Rozsah 1].[Výrobek].&amp;[výrobek  1]"/>
    <s v="[Rozsah 1].[IDZakaznik].&amp;[LECLERC0001]"/>
    <s v="{[Rozsah 1].[Rok prodeje].&amp;[2022]}"/>
    <s v="[Zakaznik].[JmenoZakaznik].&amp;[Super firma]"/>
    <s v="[Zakaznik].[JmenoZakaznik].&amp;[ABB]"/>
    <s v="[Faktura].[Výrobek].&amp;[výrobek  2]"/>
    <s v="[Zakaznik].[JmenoZakaznik].[All]"/>
    <s v="[Faktura].[Výrobek].[All]"/>
    <s v="[Zakaznik].[JmenoZakaznik].&amp;[VIP firma]"/>
    <s v="[Zakaznik].[JmenoZakaznik].&amp;[BBB]"/>
    <s v="[Zakaznik].[JmenoZakaznik].&amp;[SIMEN]"/>
    <s v="[Zakaznik].[JmenoZakaznik].&amp;[AAA]"/>
    <s v="[Faktura].[Výrobek].&amp;[výrobek  1]"/>
    <s v="[Zakaznik].[JmenoZakaznik].&amp;[CCC]"/>
    <s v="[Measures].[Součet CenaCelkem 3]"/>
    <s v="[Faktura].[Výrobek].&amp;[výrobek  3]"/>
    <s v="{[Faktura].[Rok prodeje].&amp;[2021]}"/>
    <s v="{[Zakaznik].[Stat].&amp;[Canada]}"/>
  </metadataStrings>
  <mdxMetadata count="90">
    <mdx n="0" f="m">
      <t c="1">
        <n x="1"/>
      </t>
    </mdx>
    <mdx n="0" f="m">
      <t c="1">
        <n x="2"/>
      </t>
    </mdx>
    <mdx n="0" f="m">
      <t c="1">
        <n x="3"/>
      </t>
    </mdx>
    <mdx n="0" f="m">
      <t c="1">
        <n x="4"/>
      </t>
    </mdx>
    <mdx n="0" f="m">
      <t c="1">
        <n x="5"/>
      </t>
    </mdx>
    <mdx n="0" f="m">
      <t c="1">
        <n x="6"/>
      </t>
    </mdx>
    <mdx n="0" f="m">
      <t c="1">
        <n x="7"/>
      </t>
    </mdx>
    <mdx n="0" f="m">
      <t c="1">
        <n x="8"/>
      </t>
    </mdx>
    <mdx n="0" f="m">
      <t c="1">
        <n x="9"/>
      </t>
    </mdx>
    <mdx n="0" f="m">
      <t c="1">
        <n x="10"/>
      </t>
    </mdx>
    <mdx n="0" f="m">
      <t c="1">
        <n x="11"/>
      </t>
    </mdx>
    <mdx n="0" f="m">
      <t c="1">
        <n x="12"/>
      </t>
    </mdx>
    <mdx n="0" f="m">
      <t c="1">
        <n x="13"/>
      </t>
    </mdx>
    <mdx n="0" f="v">
      <t c="4">
        <n x="9"/>
        <n x="1"/>
        <n x="6"/>
        <n x="14" s="1"/>
      </t>
    </mdx>
    <mdx n="0" f="v">
      <t c="4">
        <n x="9"/>
        <n x="4"/>
        <n x="6"/>
        <n x="14" s="1"/>
      </t>
    </mdx>
    <mdx n="0" f="v">
      <t c="4">
        <n x="9"/>
        <n x="10"/>
        <n x="6"/>
        <n x="14" s="1"/>
      </t>
    </mdx>
    <mdx n="0" f="v">
      <t c="4">
        <n x="9"/>
        <n x="2"/>
        <n x="6"/>
        <n x="14" s="1"/>
      </t>
    </mdx>
    <mdx n="0" f="v">
      <t c="4">
        <n x="9"/>
        <n x="7"/>
        <n x="6"/>
        <n x="14" s="1"/>
      </t>
    </mdx>
    <mdx n="0" f="v">
      <t c="4">
        <n x="9"/>
        <n x="7"/>
        <n x="5"/>
        <n x="14" s="1"/>
      </t>
    </mdx>
    <mdx n="0" f="v">
      <t c="4">
        <n x="9"/>
        <n x="13"/>
        <n x="5"/>
        <n x="14" s="1"/>
      </t>
    </mdx>
    <mdx n="0" f="v">
      <t c="4">
        <n x="9"/>
        <n x="4"/>
        <n x="5"/>
        <n x="14" s="1"/>
      </t>
    </mdx>
    <mdx n="0" f="v">
      <t c="4">
        <n x="9"/>
        <n x="1"/>
        <n x="5"/>
        <n x="14" s="1"/>
      </t>
    </mdx>
    <mdx n="0" f="v">
      <t c="4">
        <n x="9"/>
        <n x="8"/>
        <n x="5"/>
        <n x="14" s="1"/>
      </t>
    </mdx>
    <mdx n="0" f="v">
      <t c="4">
        <n x="9"/>
        <n x="11"/>
        <n x="6"/>
        <n x="14" s="1"/>
      </t>
    </mdx>
    <mdx n="0" f="v">
      <t c="4">
        <n x="9"/>
        <n x="11"/>
        <n x="5"/>
        <n x="14" s="1"/>
      </t>
    </mdx>
    <mdx n="0" f="v">
      <t c="4">
        <n x="9"/>
        <n x="2"/>
        <n x="5"/>
        <n x="14" s="1"/>
      </t>
    </mdx>
    <mdx n="0" f="v">
      <t c="4">
        <n x="9"/>
        <n x="10"/>
        <n x="5"/>
        <n x="14" s="1"/>
      </t>
    </mdx>
    <mdx n="0" f="v">
      <t c="4">
        <n x="9"/>
        <n x="11"/>
        <n x="3"/>
        <n x="14" s="1"/>
      </t>
    </mdx>
    <mdx n="0" f="v">
      <t c="4">
        <n x="9"/>
        <n x="7"/>
        <n x="3"/>
        <n x="14" s="1"/>
      </t>
    </mdx>
    <mdx n="0" f="v">
      <t c="4">
        <n x="9"/>
        <n x="2"/>
        <n x="3"/>
        <n x="14" s="1"/>
      </t>
    </mdx>
    <mdx n="0" f="v">
      <t c="4">
        <n x="9"/>
        <n x="13"/>
        <n x="3"/>
        <n x="14" s="1"/>
      </t>
    </mdx>
    <mdx n="0" f="v">
      <t c="4">
        <n x="9"/>
        <n x="10"/>
        <n x="3"/>
        <n x="14" s="1"/>
      </t>
    </mdx>
    <mdx n="0" f="v">
      <t c="4">
        <n x="9"/>
        <n x="4"/>
        <n x="3"/>
        <n x="14" s="1"/>
      </t>
    </mdx>
    <mdx n="0" f="v">
      <t c="4">
        <n x="9"/>
        <n x="1"/>
        <n x="3"/>
        <n x="14" s="1"/>
      </t>
    </mdx>
    <mdx n="0" f="v">
      <t c="4">
        <n x="9"/>
        <n x="8"/>
        <n x="3"/>
        <n x="14" s="1"/>
      </t>
    </mdx>
    <mdx n="0" f="v">
      <t c="4">
        <n x="9"/>
        <n x="8"/>
        <n x="6"/>
        <n x="14" s="1"/>
      </t>
    </mdx>
    <mdx n="0" f="v">
      <t c="4">
        <n x="9"/>
        <n x="11"/>
        <n x="12"/>
        <n x="14" s="1"/>
      </t>
    </mdx>
    <mdx n="0" f="v">
      <t c="4">
        <n x="9"/>
        <n x="10"/>
        <n x="12"/>
        <n x="14" s="1"/>
      </t>
    </mdx>
    <mdx n="0" f="v">
      <t c="4">
        <n x="9"/>
        <n x="7"/>
        <n x="12"/>
        <n x="14" s="1"/>
      </t>
    </mdx>
    <mdx n="0" f="v">
      <t c="4">
        <n x="9"/>
        <n x="2"/>
        <n x="12"/>
        <n x="14" s="1"/>
      </t>
    </mdx>
    <mdx n="0" f="v">
      <t c="4">
        <n x="9"/>
        <n x="4"/>
        <n x="12"/>
        <n x="14" s="1"/>
      </t>
    </mdx>
    <mdx n="0" f="v">
      <t c="4">
        <n x="9"/>
        <n x="1"/>
        <n x="12"/>
        <n x="14" s="1"/>
      </t>
    </mdx>
    <mdx n="0" f="v">
      <t c="4">
        <n x="9"/>
        <n x="8"/>
        <n x="12"/>
        <n x="14" s="1"/>
      </t>
    </mdx>
    <mdx n="0" f="v">
      <t c="4">
        <n x="9"/>
        <n x="13"/>
        <n x="6"/>
        <n x="14" s="1"/>
      </t>
    </mdx>
    <mdx n="0" f="v">
      <t c="4">
        <n x="9"/>
        <n x="13"/>
        <n x="12"/>
        <n x="14" s="1"/>
      </t>
    </mdx>
    <mdx n="0" f="m">
      <t c="1">
        <n x="15"/>
      </t>
    </mdx>
    <mdx n="0" f="m">
      <t c="1">
        <n x="16"/>
      </t>
    </mdx>
    <mdx n="0" f="m">
      <t c="1">
        <n x="17"/>
      </t>
    </mdx>
    <mdx n="0" f="m">
      <t c="1">
        <n x="18"/>
      </t>
    </mdx>
    <mdx n="0" f="m">
      <t c="1">
        <n x="19"/>
      </t>
    </mdx>
    <mdx n="0" f="m">
      <t c="1">
        <n x="20"/>
      </t>
    </mdx>
    <mdx n="0" f="m">
      <t c="1">
        <n x="21"/>
      </t>
    </mdx>
    <mdx n="0" f="m">
      <t c="1">
        <n x="22"/>
      </t>
    </mdx>
    <mdx n="0" f="m">
      <t c="1">
        <n x="23"/>
      </t>
    </mdx>
    <mdx n="0" f="m">
      <t c="1">
        <n x="24"/>
      </t>
    </mdx>
    <mdx n="0" f="m">
      <t c="1">
        <n x="25"/>
      </t>
    </mdx>
    <mdx n="0" f="m">
      <t c="1">
        <n x="26"/>
      </t>
    </mdx>
    <mdx n="0" f="m">
      <t c="1">
        <n x="27"/>
      </t>
    </mdx>
    <mdx n="0" f="v">
      <t c="5">
        <n x="26"/>
        <n x="23"/>
        <n x="19"/>
        <n x="29" s="1"/>
        <n x="28" s="1"/>
      </t>
    </mdx>
    <mdx n="0" f="v">
      <t c="5">
        <n x="26"/>
        <n x="21"/>
        <n x="19"/>
        <n x="29" s="1"/>
        <n x="28" s="1"/>
      </t>
    </mdx>
    <mdx n="0" f="v">
      <t c="5">
        <n x="26"/>
        <n x="22"/>
        <n x="19"/>
        <n x="29" s="1"/>
        <n x="28" s="1"/>
      </t>
    </mdx>
    <mdx n="0" f="v">
      <t c="5">
        <n x="26"/>
        <n x="18"/>
        <n x="19"/>
        <n x="29" s="1"/>
        <n x="28" s="1"/>
      </t>
    </mdx>
    <mdx n="0" f="v">
      <t c="5">
        <n x="26"/>
        <n x="23"/>
        <n x="24"/>
        <n x="29" s="1"/>
        <n x="28" s="1"/>
      </t>
    </mdx>
    <mdx n="0" f="v">
      <t c="5">
        <n x="26"/>
        <n x="16"/>
        <n x="24"/>
        <n x="29" s="1"/>
        <n x="28" s="1"/>
      </t>
    </mdx>
    <mdx n="0" f="v">
      <t c="5">
        <n x="26"/>
        <n x="21"/>
        <n x="24"/>
        <n x="29" s="1"/>
        <n x="28" s="1"/>
      </t>
    </mdx>
    <mdx n="0" f="v">
      <t c="5">
        <n x="26"/>
        <n x="25"/>
        <n x="24"/>
        <n x="29" s="1"/>
        <n x="28" s="1"/>
      </t>
    </mdx>
    <mdx n="0" f="v">
      <t c="5">
        <n x="26"/>
        <n x="22"/>
        <n x="24"/>
        <n x="29" s="1"/>
        <n x="28" s="1"/>
      </t>
    </mdx>
    <mdx n="0" f="v">
      <t c="5">
        <n x="26"/>
        <n x="15"/>
        <n x="24"/>
        <n x="29" s="1"/>
        <n x="28" s="1"/>
      </t>
    </mdx>
    <mdx n="0" f="v">
      <t c="5">
        <n x="26"/>
        <n x="20"/>
        <n x="24"/>
        <n x="29" s="1"/>
        <n x="28" s="1"/>
      </t>
    </mdx>
    <mdx n="0" f="v">
      <t c="5">
        <n x="26"/>
        <n x="18"/>
        <n x="24"/>
        <n x="29" s="1"/>
        <n x="28" s="1"/>
      </t>
    </mdx>
    <mdx n="0" f="v">
      <t c="5">
        <n x="26"/>
        <n x="16"/>
        <n x="27"/>
        <n x="29" s="1"/>
        <n x="28" s="1"/>
      </t>
    </mdx>
    <mdx n="0" f="v">
      <t c="5">
        <n x="26"/>
        <n x="25"/>
        <n x="27"/>
        <n x="29" s="1"/>
        <n x="28" s="1"/>
      </t>
    </mdx>
    <mdx n="0" f="v">
      <t c="5">
        <n x="26"/>
        <n x="15"/>
        <n x="27"/>
        <n x="29" s="1"/>
        <n x="28" s="1"/>
      </t>
    </mdx>
    <mdx n="0" f="v">
      <t c="5">
        <n x="26"/>
        <n x="18"/>
        <n x="27"/>
        <n x="29" s="1"/>
        <n x="28" s="1"/>
      </t>
    </mdx>
    <mdx n="0" f="v">
      <t c="5">
        <n x="26"/>
        <n x="16"/>
        <n x="19"/>
        <n x="29" s="1"/>
        <n x="28" s="1"/>
      </t>
    </mdx>
    <mdx n="0" f="v">
      <t c="5">
        <n x="26"/>
        <n x="25"/>
        <n x="19"/>
        <n x="29" s="1"/>
        <n x="28" s="1"/>
      </t>
    </mdx>
    <mdx n="0" f="v">
      <t c="5">
        <n x="26"/>
        <n x="15"/>
        <n x="19"/>
        <n x="29" s="1"/>
        <n x="28" s="1"/>
      </t>
    </mdx>
    <mdx n="0" f="v">
      <t c="5">
        <n x="26"/>
        <n x="20"/>
        <n x="19"/>
        <n x="29" s="1"/>
        <n x="28" s="1"/>
      </t>
    </mdx>
    <mdx n="0" f="v">
      <t c="5">
        <n x="26"/>
        <n x="23"/>
        <n x="17"/>
        <n x="29" s="1"/>
        <n x="28" s="1"/>
      </t>
    </mdx>
    <mdx n="0" f="v">
      <t c="5">
        <n x="26"/>
        <n x="16"/>
        <n x="17"/>
        <n x="29" s="1"/>
        <n x="28" s="1"/>
      </t>
    </mdx>
    <mdx n="0" f="v">
      <t c="5">
        <n x="26"/>
        <n x="21"/>
        <n x="17"/>
        <n x="29" s="1"/>
        <n x="28" s="1"/>
      </t>
    </mdx>
    <mdx n="0" f="v">
      <t c="5">
        <n x="26"/>
        <n x="25"/>
        <n x="17"/>
        <n x="29" s="1"/>
        <n x="28" s="1"/>
      </t>
    </mdx>
    <mdx n="0" f="v">
      <t c="5">
        <n x="26"/>
        <n x="22"/>
        <n x="17"/>
        <n x="29" s="1"/>
        <n x="28" s="1"/>
      </t>
    </mdx>
    <mdx n="0" f="v">
      <t c="5">
        <n x="26"/>
        <n x="15"/>
        <n x="17"/>
        <n x="29" s="1"/>
        <n x="28" s="1"/>
      </t>
    </mdx>
    <mdx n="0" f="v">
      <t c="5">
        <n x="26"/>
        <n x="20"/>
        <n x="17"/>
        <n x="29" s="1"/>
        <n x="28" s="1"/>
      </t>
    </mdx>
    <mdx n="0" f="v">
      <t c="5">
        <n x="26"/>
        <n x="18"/>
        <n x="17"/>
        <n x="29" s="1"/>
        <n x="28" s="1"/>
      </t>
    </mdx>
    <mdx n="0" f="v">
      <t c="5">
        <n x="26"/>
        <n x="23"/>
        <n x="27"/>
        <n x="29" s="1"/>
        <n x="28" s="1"/>
      </t>
    </mdx>
    <mdx n="0" f="v">
      <t c="5">
        <n x="26"/>
        <n x="21"/>
        <n x="27"/>
        <n x="29" s="1"/>
        <n x="28" s="1"/>
      </t>
    </mdx>
    <mdx n="0" f="v">
      <t c="5">
        <n x="26"/>
        <n x="22"/>
        <n x="27"/>
        <n x="29" s="1"/>
        <n x="28" s="1"/>
      </t>
    </mdx>
    <mdx n="0" f="v">
      <t c="5">
        <n x="26"/>
        <n x="20"/>
        <n x="27"/>
        <n x="29" s="1"/>
        <n x="28" s="1"/>
      </t>
    </mdx>
  </mdxMetadata>
  <valueMetadata count="90">
    <bk>
      <rc t="1" v="0"/>
    </bk>
    <bk>
      <rc t="1" v="1"/>
    </bk>
    <bk>
      <rc t="1" v="2"/>
    </bk>
    <bk>
      <rc t="1" v="3"/>
    </bk>
    <bk>
      <rc t="1" v="4"/>
    </bk>
    <bk>
      <rc t="1" v="5"/>
    </bk>
    <bk>
      <rc t="1" v="6"/>
    </bk>
    <bk>
      <rc t="1" v="7"/>
    </bk>
    <bk>
      <rc t="1" v="8"/>
    </bk>
    <bk>
      <rc t="1" v="9"/>
    </bk>
    <bk>
      <rc t="1" v="10"/>
    </bk>
    <bk>
      <rc t="1" v="11"/>
    </bk>
    <bk>
      <rc t="1" v="12"/>
    </bk>
    <bk>
      <rc t="1" v="13"/>
    </bk>
    <bk>
      <rc t="1" v="14"/>
    </bk>
    <bk>
      <rc t="1" v="15"/>
    </bk>
    <bk>
      <rc t="1" v="16"/>
    </bk>
    <bk>
      <rc t="1" v="17"/>
    </bk>
    <bk>
      <rc t="1" v="18"/>
    </bk>
    <bk>
      <rc t="1" v="19"/>
    </bk>
    <bk>
      <rc t="1" v="20"/>
    </bk>
    <bk>
      <rc t="1" v="21"/>
    </bk>
    <bk>
      <rc t="1" v="22"/>
    </bk>
    <bk>
      <rc t="1" v="23"/>
    </bk>
    <bk>
      <rc t="1" v="24"/>
    </bk>
    <bk>
      <rc t="1" v="25"/>
    </bk>
    <bk>
      <rc t="1" v="26"/>
    </bk>
    <bk>
      <rc t="1" v="27"/>
    </bk>
    <bk>
      <rc t="1" v="28"/>
    </bk>
    <bk>
      <rc t="1" v="29"/>
    </bk>
    <bk>
      <rc t="1" v="30"/>
    </bk>
    <bk>
      <rc t="1" v="31"/>
    </bk>
    <bk>
      <rc t="1" v="32"/>
    </bk>
    <bk>
      <rc t="1" v="33"/>
    </bk>
    <bk>
      <rc t="1" v="34"/>
    </bk>
    <bk>
      <rc t="1" v="35"/>
    </bk>
    <bk>
      <rc t="1" v="36"/>
    </bk>
    <bk>
      <rc t="1" v="37"/>
    </bk>
    <bk>
      <rc t="1" v="38"/>
    </bk>
    <bk>
      <rc t="1" v="39"/>
    </bk>
    <bk>
      <rc t="1" v="40"/>
    </bk>
    <bk>
      <rc t="1" v="41"/>
    </bk>
    <bk>
      <rc t="1" v="42"/>
    </bk>
    <bk>
      <rc t="1" v="43"/>
    </bk>
    <bk>
      <rc t="1" v="44"/>
    </bk>
    <bk>
      <rc t="1" v="45"/>
    </bk>
    <bk>
      <rc t="1" v="46"/>
    </bk>
    <bk>
      <rc t="1" v="47"/>
    </bk>
    <bk>
      <rc t="1" v="48"/>
    </bk>
    <bk>
      <rc t="1" v="49"/>
    </bk>
    <bk>
      <rc t="1" v="50"/>
    </bk>
    <bk>
      <rc t="1" v="51"/>
    </bk>
    <bk>
      <rc t="1" v="52"/>
    </bk>
    <bk>
      <rc t="1" v="53"/>
    </bk>
    <bk>
      <rc t="1" v="54"/>
    </bk>
    <bk>
      <rc t="1" v="55"/>
    </bk>
    <bk>
      <rc t="1" v="56"/>
    </bk>
    <bk>
      <rc t="1" v="57"/>
    </bk>
    <bk>
      <rc t="1" v="58"/>
    </bk>
    <bk>
      <rc t="1" v="59"/>
    </bk>
    <bk>
      <rc t="1" v="60"/>
    </bk>
    <bk>
      <rc t="1" v="61"/>
    </bk>
    <bk>
      <rc t="1" v="62"/>
    </bk>
    <bk>
      <rc t="1" v="63"/>
    </bk>
    <bk>
      <rc t="1" v="64"/>
    </bk>
    <bk>
      <rc t="1" v="65"/>
    </bk>
    <bk>
      <rc t="1" v="66"/>
    </bk>
    <bk>
      <rc t="1" v="67"/>
    </bk>
    <bk>
      <rc t="1" v="68"/>
    </bk>
    <bk>
      <rc t="1" v="69"/>
    </bk>
    <bk>
      <rc t="1" v="70"/>
    </bk>
    <bk>
      <rc t="1" v="71"/>
    </bk>
    <bk>
      <rc t="1" v="72"/>
    </bk>
    <bk>
      <rc t="1" v="73"/>
    </bk>
    <bk>
      <rc t="1" v="74"/>
    </bk>
    <bk>
      <rc t="1" v="75"/>
    </bk>
    <bk>
      <rc t="1" v="76"/>
    </bk>
    <bk>
      <rc t="1" v="77"/>
    </bk>
    <bk>
      <rc t="1" v="78"/>
    </bk>
    <bk>
      <rc t="1" v="79"/>
    </bk>
    <bk>
      <rc t="1" v="80"/>
    </bk>
    <bk>
      <rc t="1" v="81"/>
    </bk>
    <bk>
      <rc t="1" v="82"/>
    </bk>
    <bk>
      <rc t="1" v="83"/>
    </bk>
    <bk>
      <rc t="1" v="84"/>
    </bk>
    <bk>
      <rc t="1" v="85"/>
    </bk>
    <bk>
      <rc t="1" v="86"/>
    </bk>
    <bk>
      <rc t="1" v="87"/>
    </bk>
    <bk>
      <rc t="1" v="88"/>
    </bk>
    <bk>
      <rc t="1" v="89"/>
    </bk>
  </valueMetadata>
</metadata>
</file>

<file path=xl/sharedStrings.xml><?xml version="1.0" encoding="utf-8"?>
<sst xmlns="http://schemas.openxmlformats.org/spreadsheetml/2006/main" count="221" uniqueCount="133">
  <si>
    <t xml:space="preserve">USA                  </t>
  </si>
  <si>
    <t xml:space="preserve">Canada               </t>
  </si>
  <si>
    <t xml:space="preserve">Australia            </t>
  </si>
  <si>
    <t xml:space="preserve">Springfield                    </t>
  </si>
  <si>
    <t xml:space="preserve">HEALTHYC0001   </t>
  </si>
  <si>
    <t xml:space="preserve">1234 Westown Road              </t>
  </si>
  <si>
    <t xml:space="preserve">West Des Moines                </t>
  </si>
  <si>
    <t xml:space="preserve">LECLERC0001    </t>
  </si>
  <si>
    <t xml:space="preserve">4321 West Broadway             </t>
  </si>
  <si>
    <t xml:space="preserve">Montreal                       </t>
  </si>
  <si>
    <t xml:space="preserve">LEISURET0001   </t>
  </si>
  <si>
    <t xml:space="preserve">City 123                       </t>
  </si>
  <si>
    <t xml:space="preserve">Sydney                         </t>
  </si>
  <si>
    <t xml:space="preserve">LONDONBE0001   </t>
  </si>
  <si>
    <t xml:space="preserve">987 Portar Street              </t>
  </si>
  <si>
    <t xml:space="preserve">New Zealand          </t>
  </si>
  <si>
    <t xml:space="preserve">Auckland                       </t>
  </si>
  <si>
    <t xml:space="preserve">INTERNAT0001   </t>
  </si>
  <si>
    <t xml:space="preserve">8765 58th Street West          </t>
  </si>
  <si>
    <t xml:space="preserve">St. Louis                      </t>
  </si>
  <si>
    <t xml:space="preserve">ISNINDUS0001   </t>
  </si>
  <si>
    <t xml:space="preserve">987 Union Circle               </t>
  </si>
  <si>
    <t xml:space="preserve">Lockport                       </t>
  </si>
  <si>
    <t xml:space="preserve">MANCHEST0001   </t>
  </si>
  <si>
    <t xml:space="preserve">678 W Orange Ave               </t>
  </si>
  <si>
    <t xml:space="preserve">Lafayette                      </t>
  </si>
  <si>
    <t xml:space="preserve">BLUEYOND0001   </t>
  </si>
  <si>
    <t xml:space="preserve">P.O. Box 1234                  </t>
  </si>
  <si>
    <t xml:space="preserve">Wichita                        </t>
  </si>
  <si>
    <t xml:space="preserve">COHOWINE0001   </t>
  </si>
  <si>
    <t xml:space="preserve">234 Hickman St.                </t>
  </si>
  <si>
    <t xml:space="preserve">LASERMES0001   </t>
  </si>
  <si>
    <t xml:space="preserve">98765 Crossway Park Dr         </t>
  </si>
  <si>
    <t xml:space="preserve">Bloomington                    </t>
  </si>
  <si>
    <t xml:space="preserve">LAWRENCE0001   </t>
  </si>
  <si>
    <t xml:space="preserve">12345 21st Ave S               </t>
  </si>
  <si>
    <t xml:space="preserve">Lawrence                       </t>
  </si>
  <si>
    <t xml:space="preserve">MIDCITYH0001   </t>
  </si>
  <si>
    <t xml:space="preserve">9876 N. Pioneer Road           </t>
  </si>
  <si>
    <t xml:space="preserve">Gary                           </t>
  </si>
  <si>
    <t xml:space="preserve">MIDLANDC0001   </t>
  </si>
  <si>
    <t xml:space="preserve">5678 Fraser Ave N.             </t>
  </si>
  <si>
    <t xml:space="preserve">Mishawaka                      </t>
  </si>
  <si>
    <t xml:space="preserve">MULTITEC0001   </t>
  </si>
  <si>
    <t xml:space="preserve">1234 Sunlight Place            </t>
  </si>
  <si>
    <t xml:space="preserve">Iowa City                      </t>
  </si>
  <si>
    <t xml:space="preserve">ORDPH1005            </t>
  </si>
  <si>
    <t xml:space="preserve">ORDST1014            </t>
  </si>
  <si>
    <t xml:space="preserve">ORDST1011            </t>
  </si>
  <si>
    <t xml:space="preserve">ORDPH1004            </t>
  </si>
  <si>
    <t xml:space="preserve">INVSP1001            </t>
  </si>
  <si>
    <t xml:space="preserve">INVSP1002            </t>
  </si>
  <si>
    <t xml:space="preserve">INVPS1004            </t>
  </si>
  <si>
    <t xml:space="preserve">INV1010              </t>
  </si>
  <si>
    <t xml:space="preserve">ORDST1021            </t>
  </si>
  <si>
    <t xml:space="preserve">ORDST1017            </t>
  </si>
  <si>
    <t xml:space="preserve">ORDST2089            </t>
  </si>
  <si>
    <t xml:space="preserve">ORDST2077            </t>
  </si>
  <si>
    <t xml:space="preserve">ORDST2076            </t>
  </si>
  <si>
    <t xml:space="preserve">ORDST2052            </t>
  </si>
  <si>
    <t xml:space="preserve">ORDST2051            </t>
  </si>
  <si>
    <t xml:space="preserve">ORDST2039            </t>
  </si>
  <si>
    <t xml:space="preserve">ORDST2038            </t>
  </si>
  <si>
    <t xml:space="preserve">ORDST2021            </t>
  </si>
  <si>
    <t xml:space="preserve">ORDST2022            </t>
  </si>
  <si>
    <t xml:space="preserve">ORDST2013            </t>
  </si>
  <si>
    <t xml:space="preserve">ORDST2009            </t>
  </si>
  <si>
    <t xml:space="preserve">ORDST2008            </t>
  </si>
  <si>
    <t xml:space="preserve">INV1018              </t>
  </si>
  <si>
    <t xml:space="preserve">INV1019              </t>
  </si>
  <si>
    <t xml:space="preserve">ORDST1009            </t>
  </si>
  <si>
    <t xml:space="preserve">ORDST1010            </t>
  </si>
  <si>
    <t>ID-zakaznik</t>
  </si>
  <si>
    <t>JmenoZakaznik</t>
  </si>
  <si>
    <t>Adresa</t>
  </si>
  <si>
    <t>Stat</t>
  </si>
  <si>
    <t>Město</t>
  </si>
  <si>
    <t>FaID</t>
  </si>
  <si>
    <t>počet</t>
  </si>
  <si>
    <t>Cena</t>
  </si>
  <si>
    <t>:n</t>
  </si>
  <si>
    <t>Co</t>
  </si>
  <si>
    <t>výrobek  1</t>
  </si>
  <si>
    <t>výrobek  2</t>
  </si>
  <si>
    <t>výrobek  3</t>
  </si>
  <si>
    <t>CenaCelkem</t>
  </si>
  <si>
    <t>Cenaks</t>
  </si>
  <si>
    <t>Teorie databáze</t>
  </si>
  <si>
    <t>Super firma</t>
  </si>
  <si>
    <t>VIP firma</t>
  </si>
  <si>
    <t>AAA</t>
  </si>
  <si>
    <t>BBB</t>
  </si>
  <si>
    <t>ABB</t>
  </si>
  <si>
    <t>SIMEN</t>
  </si>
  <si>
    <t>CCC</t>
  </si>
  <si>
    <t>DDD</t>
  </si>
  <si>
    <t>ZZZ</t>
  </si>
  <si>
    <t>Apppleee</t>
  </si>
  <si>
    <t xml:space="preserve">Telemarketing                                           </t>
  </si>
  <si>
    <t>Otravové</t>
  </si>
  <si>
    <t>Fantomasové</t>
  </si>
  <si>
    <t>Rákosničci</t>
  </si>
  <si>
    <t>Mexko</t>
  </si>
  <si>
    <t>Mexiko</t>
  </si>
  <si>
    <t>Mexiiko</t>
  </si>
  <si>
    <t>IDZakaznik</t>
  </si>
  <si>
    <t>Mesto</t>
  </si>
  <si>
    <t>pocet</t>
  </si>
  <si>
    <t>Úkol</t>
  </si>
  <si>
    <t>kontingenčka (pivotka nad daty)</t>
  </si>
  <si>
    <t>Zákazník</t>
  </si>
  <si>
    <t>Faktura</t>
  </si>
  <si>
    <t>3) Ručně SVYHLEDAT</t>
  </si>
  <si>
    <t>Popisky řádků</t>
  </si>
  <si>
    <t>https://office.lasakovi.com/</t>
  </si>
  <si>
    <t xml:space="preserve">Jak na Excel </t>
  </si>
  <si>
    <t>Obsah cvičení</t>
  </si>
  <si>
    <t>Pavel Lasák</t>
  </si>
  <si>
    <t>Lektor, expert na Microsoft Excel, držitel prestižního ocenění Microsoftu MVP v České republice</t>
  </si>
  <si>
    <t>Další informace ke cvičení:</t>
  </si>
  <si>
    <t>http://office.lasakovi.com/excel/kontingencni-tabulka/serial-kontingencni-tabulky-grafy-excel/</t>
  </si>
  <si>
    <t>http://office.lasakovi.com/excel/kontingencni-tabulka/jedinecna-data-kontingencni-tabulka/</t>
  </si>
  <si>
    <t>http://office.lasakovi.com/excel/kontingencni-tabulka/data-bez-ciselnych-hodnot-kontingencni-tabulka-excel/</t>
  </si>
  <si>
    <t>http://office.lasakovi.com/excel/kontingencni-tabulka/pocitane-pole-kontingencni-tabulka-excel/</t>
  </si>
  <si>
    <t>http://office.lasakovi.com/excel/kontingencni-tabulka/pocitane-polozky-kontingencni-tabulka-excel/</t>
  </si>
  <si>
    <t>http://office.lasakovi.com/excel/kontingencni-tabulka/prurezy-slicers-filtry-kontingencni-tabulka/</t>
  </si>
  <si>
    <t>http://bit.ly/ExcelSeduo</t>
  </si>
  <si>
    <t>http://bit.ly/pivotkySeduo</t>
  </si>
  <si>
    <t>Copyright, Pavel Lasák 2017  rev 2019</t>
  </si>
  <si>
    <t>Popisky sloupců</t>
  </si>
  <si>
    <t>Kontingenčka MDX</t>
  </si>
  <si>
    <t>Rok prodeje</t>
  </si>
  <si>
    <t>Výrobek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</si>
</sst>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fonts count="22" x14ac:knownFonts="1">
    <font>
      <sz val="11"/>
      <color theme="1"/>
      <name val="Calibri"/>
      <family val="2"/>
      <scheme val="minor"/>
    </font>
    <font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1"/>
      <color rgb="FF3F3F3F"/>
      <name val="Calibri"/>
      <family val="2"/>
      <scheme val="minor"/>
    </font>
    <font>
      <b/>
      <sz val="18"/>
      <color theme="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u/>
      <sz val="11"/>
      <color theme="10"/>
      <name val="Calibri"/>
      <family val="2"/>
      <scheme val="minor"/>
    </font>
    <font>
      <sz val="8"/>
      <name val="Tahoma"/>
      <family val="2"/>
      <charset val="238"/>
    </font>
    <font>
      <b/>
      <sz val="48"/>
      <color theme="4" tint="-0.499984740745262"/>
      <name val="Arial CE"/>
      <charset val="238"/>
    </font>
    <font>
      <sz val="20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30"/>
      <color theme="0"/>
      <name val="Calibri"/>
      <family val="2"/>
      <charset val="238"/>
      <scheme val="minor"/>
    </font>
    <font>
      <b/>
      <sz val="20"/>
      <name val="Arial CE"/>
      <charset val="238"/>
    </font>
    <font>
      <b/>
      <sz val="26"/>
      <color theme="0"/>
      <name val="Calibri"/>
      <family val="2"/>
      <charset val="238"/>
      <scheme val="minor"/>
    </font>
    <font>
      <sz val="14"/>
      <color theme="0"/>
      <name val="Calibri"/>
      <family val="2"/>
      <charset val="238"/>
      <scheme val="minor"/>
    </font>
    <font>
      <sz val="11"/>
      <name val="Arial CE"/>
      <charset val="238"/>
    </font>
    <font>
      <sz val="12"/>
      <color theme="0"/>
      <name val="Courier New"/>
      <family val="3"/>
      <charset val="238"/>
    </font>
    <font>
      <b/>
      <sz val="12"/>
      <name val="Arial CE"/>
      <charset val="238"/>
    </font>
    <font>
      <b/>
      <sz val="18"/>
      <name val="Calibri"/>
      <family val="2"/>
      <charset val="238"/>
      <scheme val="minor"/>
    </font>
    <font>
      <u/>
      <sz val="10"/>
      <color theme="10"/>
      <name val="Arial CE"/>
      <charset val="238"/>
    </font>
  </fonts>
  <fills count="11">
    <fill>
      <patternFill patternType="none"/>
    </fill>
    <fill>
      <patternFill patternType="gray125"/>
    </fill>
    <fill>
      <patternFill patternType="solid">
        <fgColor rgb="FFF2F2F2"/>
      </patternFill>
    </fill>
    <fill>
      <patternFill patternType="solid">
        <fgColor rgb="FFFFFF00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3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theme="0" tint="-4.9989318521683403E-2"/>
        <bgColor indexed="64"/>
      </patternFill>
    </fill>
  </fills>
  <borders count="13">
    <border>
      <left/>
      <right/>
      <top/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ck">
        <color rgb="FF002060"/>
      </left>
      <right/>
      <top style="thick">
        <color rgb="FF002060"/>
      </top>
      <bottom/>
      <diagonal/>
    </border>
    <border>
      <left/>
      <right/>
      <top style="thick">
        <color rgb="FF002060"/>
      </top>
      <bottom/>
      <diagonal/>
    </border>
    <border>
      <left/>
      <right style="thick">
        <color rgb="FF002060"/>
      </right>
      <top style="thick">
        <color rgb="FF002060"/>
      </top>
      <bottom/>
      <diagonal/>
    </border>
    <border>
      <left style="thick">
        <color rgb="FF002060"/>
      </left>
      <right/>
      <top/>
      <bottom/>
      <diagonal/>
    </border>
    <border>
      <left/>
      <right style="thick">
        <color rgb="FF002060"/>
      </right>
      <top/>
      <bottom/>
      <diagonal/>
    </border>
    <border>
      <left style="thick">
        <color rgb="FF002060"/>
      </left>
      <right/>
      <top/>
      <bottom style="thick">
        <color rgb="FF002060"/>
      </bottom>
      <diagonal/>
    </border>
    <border>
      <left/>
      <right/>
      <top/>
      <bottom style="thick">
        <color rgb="FF002060"/>
      </bottom>
      <diagonal/>
    </border>
    <border>
      <left/>
      <right style="thick">
        <color rgb="FF002060"/>
      </right>
      <top/>
      <bottom style="thick">
        <color rgb="FF002060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rgb="FF3F3F3F"/>
      </left>
      <right style="thin">
        <color rgb="FF3F3F3F"/>
      </right>
      <top/>
      <bottom style="thin">
        <color rgb="FF3F3F3F"/>
      </bottom>
      <diagonal/>
    </border>
  </borders>
  <cellStyleXfs count="5">
    <xf numFmtId="0" fontId="0" fillId="0" borderId="0"/>
    <xf numFmtId="0" fontId="3" fillId="2" borderId="1" applyNumberFormat="0" applyAlignment="0" applyProtection="0"/>
    <xf numFmtId="0" fontId="7" fillId="0" borderId="0" applyNumberFormat="0" applyFill="0" applyBorder="0" applyAlignment="0" applyProtection="0"/>
    <xf numFmtId="0" fontId="8" fillId="0" borderId="0"/>
    <xf numFmtId="0" fontId="21" fillId="0" borderId="0" applyNumberFormat="0" applyFill="0" applyBorder="0" applyAlignment="0" applyProtection="0"/>
  </cellStyleXfs>
  <cellXfs count="72">
    <xf numFmtId="0" fontId="0" fillId="0" borderId="0" xfId="0"/>
    <xf numFmtId="0" fontId="3" fillId="2" borderId="1" xfId="1"/>
    <xf numFmtId="0" fontId="0" fillId="3" borderId="0" xfId="0" applyFill="1"/>
    <xf numFmtId="0" fontId="3" fillId="5" borderId="0" xfId="1" applyFill="1" applyBorder="1"/>
    <xf numFmtId="0" fontId="5" fillId="6" borderId="0" xfId="0" applyFont="1" applyFill="1"/>
    <xf numFmtId="0" fontId="0" fillId="0" borderId="0" xfId="0" applyAlignment="1">
      <alignment horizontal="left"/>
    </xf>
    <xf numFmtId="0" fontId="8" fillId="0" borderId="0" xfId="3"/>
    <xf numFmtId="0" fontId="9" fillId="0" borderId="0" xfId="3" applyFont="1" applyAlignment="1">
      <alignment horizontal="center" vertical="center" wrapText="1"/>
    </xf>
    <xf numFmtId="0" fontId="10" fillId="7" borderId="0" xfId="3" applyFont="1" applyFill="1" applyAlignment="1">
      <alignment horizontal="center" vertical="center"/>
    </xf>
    <xf numFmtId="0" fontId="8" fillId="8" borderId="2" xfId="3" applyFill="1" applyBorder="1"/>
    <xf numFmtId="0" fontId="8" fillId="8" borderId="3" xfId="3" applyFill="1" applyBorder="1"/>
    <xf numFmtId="0" fontId="8" fillId="8" borderId="4" xfId="3" applyFill="1" applyBorder="1"/>
    <xf numFmtId="0" fontId="8" fillId="8" borderId="5" xfId="3" applyFill="1" applyBorder="1"/>
    <xf numFmtId="0" fontId="11" fillId="8" borderId="0" xfId="3" applyFont="1" applyFill="1"/>
    <xf numFmtId="0" fontId="8" fillId="8" borderId="0" xfId="3" applyFill="1"/>
    <xf numFmtId="0" fontId="12" fillId="8" borderId="0" xfId="3" applyFont="1" applyFill="1"/>
    <xf numFmtId="0" fontId="8" fillId="8" borderId="6" xfId="3" applyFill="1" applyBorder="1"/>
    <xf numFmtId="0" fontId="2" fillId="8" borderId="5" xfId="3" applyFont="1" applyFill="1" applyBorder="1"/>
    <xf numFmtId="0" fontId="2" fillId="8" borderId="0" xfId="3" applyFont="1" applyFill="1"/>
    <xf numFmtId="0" fontId="6" fillId="8" borderId="0" xfId="3" applyFont="1" applyFill="1"/>
    <xf numFmtId="0" fontId="2" fillId="8" borderId="6" xfId="3" applyFont="1" applyFill="1" applyBorder="1"/>
    <xf numFmtId="0" fontId="2" fillId="0" borderId="0" xfId="3" applyFont="1"/>
    <xf numFmtId="0" fontId="8" fillId="8" borderId="7" xfId="3" applyFill="1" applyBorder="1"/>
    <xf numFmtId="0" fontId="8" fillId="8" borderId="8" xfId="3" applyFill="1" applyBorder="1"/>
    <xf numFmtId="0" fontId="8" fillId="8" borderId="9" xfId="3" applyFill="1" applyBorder="1"/>
    <xf numFmtId="0" fontId="8" fillId="9" borderId="2" xfId="3" applyFill="1" applyBorder="1"/>
    <xf numFmtId="0" fontId="8" fillId="9" borderId="3" xfId="3" applyFill="1" applyBorder="1"/>
    <xf numFmtId="0" fontId="8" fillId="9" borderId="4" xfId="3" applyFill="1" applyBorder="1"/>
    <xf numFmtId="0" fontId="14" fillId="9" borderId="0" xfId="3" applyFont="1" applyFill="1" applyAlignment="1">
      <alignment horizontal="center" vertical="center"/>
    </xf>
    <xf numFmtId="0" fontId="14" fillId="9" borderId="6" xfId="3" applyFont="1" applyFill="1" applyBorder="1" applyAlignment="1">
      <alignment horizontal="center" vertical="center"/>
    </xf>
    <xf numFmtId="0" fontId="8" fillId="0" borderId="0" xfId="3" quotePrefix="1"/>
    <xf numFmtId="0" fontId="15" fillId="9" borderId="5" xfId="3" applyFont="1" applyFill="1" applyBorder="1" applyAlignment="1">
      <alignment horizontal="center" vertical="center"/>
    </xf>
    <xf numFmtId="0" fontId="15" fillId="9" borderId="0" xfId="3" applyFont="1" applyFill="1" applyAlignment="1">
      <alignment horizontal="center" vertical="center"/>
    </xf>
    <xf numFmtId="0" fontId="16" fillId="9" borderId="5" xfId="3" applyFont="1" applyFill="1" applyBorder="1" applyAlignment="1">
      <alignment horizontal="center" vertical="top" wrapText="1"/>
    </xf>
    <xf numFmtId="0" fontId="17" fillId="9" borderId="0" xfId="3" applyFont="1" applyFill="1" applyAlignment="1">
      <alignment horizontal="center" vertical="center"/>
    </xf>
    <xf numFmtId="0" fontId="17" fillId="9" borderId="6" xfId="3" applyFont="1" applyFill="1" applyBorder="1" applyAlignment="1">
      <alignment horizontal="center" vertical="center"/>
    </xf>
    <xf numFmtId="0" fontId="8" fillId="9" borderId="7" xfId="3" applyFill="1" applyBorder="1"/>
    <xf numFmtId="0" fontId="8" fillId="9" borderId="8" xfId="3" applyFill="1" applyBorder="1"/>
    <xf numFmtId="0" fontId="8" fillId="9" borderId="9" xfId="3" applyFill="1" applyBorder="1"/>
    <xf numFmtId="0" fontId="19" fillId="10" borderId="2" xfId="3" applyFont="1" applyFill="1" applyBorder="1"/>
    <xf numFmtId="0" fontId="8" fillId="10" borderId="3" xfId="3" applyFill="1" applyBorder="1"/>
    <xf numFmtId="0" fontId="8" fillId="10" borderId="4" xfId="3" applyFill="1" applyBorder="1"/>
    <xf numFmtId="0" fontId="19" fillId="10" borderId="5" xfId="3" applyFont="1" applyFill="1" applyBorder="1"/>
    <xf numFmtId="0" fontId="20" fillId="10" borderId="0" xfId="3" applyFont="1" applyFill="1"/>
    <xf numFmtId="0" fontId="8" fillId="10" borderId="0" xfId="3" applyFill="1"/>
    <xf numFmtId="0" fontId="8" fillId="10" borderId="6" xfId="3" applyFill="1" applyBorder="1"/>
    <xf numFmtId="0" fontId="8" fillId="0" borderId="0" xfId="3" applyAlignment="1">
      <alignment vertical="center"/>
    </xf>
    <xf numFmtId="0" fontId="19" fillId="10" borderId="5" xfId="3" applyFont="1" applyFill="1" applyBorder="1" applyAlignment="1">
      <alignment vertical="center"/>
    </xf>
    <xf numFmtId="0" fontId="8" fillId="10" borderId="0" xfId="3" applyFill="1" applyAlignment="1">
      <alignment vertical="center"/>
    </xf>
    <xf numFmtId="0" fontId="21" fillId="0" borderId="0" xfId="4"/>
    <xf numFmtId="0" fontId="8" fillId="10" borderId="6" xfId="3" applyFill="1" applyBorder="1" applyAlignment="1">
      <alignment vertical="center"/>
    </xf>
    <xf numFmtId="0" fontId="21" fillId="10" borderId="5" xfId="4" applyFill="1" applyBorder="1" applyAlignment="1">
      <alignment vertical="center"/>
    </xf>
    <xf numFmtId="0" fontId="21" fillId="10" borderId="0" xfId="4" applyFill="1" applyAlignment="1">
      <alignment vertical="center"/>
    </xf>
    <xf numFmtId="0" fontId="21" fillId="10" borderId="7" xfId="4" applyFill="1" applyBorder="1"/>
    <xf numFmtId="0" fontId="8" fillId="10" borderId="8" xfId="3" applyFill="1" applyBorder="1"/>
    <xf numFmtId="0" fontId="21" fillId="10" borderId="8" xfId="4" applyFill="1" applyBorder="1"/>
    <xf numFmtId="0" fontId="8" fillId="10" borderId="9" xfId="3" applyFill="1" applyBorder="1"/>
    <xf numFmtId="0" fontId="8" fillId="0" borderId="10" xfId="3" applyBorder="1"/>
    <xf numFmtId="0" fontId="9" fillId="0" borderId="0" xfId="3" applyFont="1" applyAlignment="1">
      <alignment horizontal="center" vertical="center" wrapText="1"/>
    </xf>
    <xf numFmtId="0" fontId="13" fillId="9" borderId="5" xfId="3" applyFont="1" applyFill="1" applyBorder="1" applyAlignment="1">
      <alignment horizontal="center" vertical="center"/>
    </xf>
    <xf numFmtId="0" fontId="13" fillId="9" borderId="0" xfId="3" applyFont="1" applyFill="1" applyAlignment="1">
      <alignment horizontal="center" vertical="center"/>
    </xf>
    <xf numFmtId="0" fontId="16" fillId="9" borderId="0" xfId="3" applyFont="1" applyFill="1" applyAlignment="1">
      <alignment horizontal="center" vertical="top" wrapText="1"/>
    </xf>
    <xf numFmtId="0" fontId="18" fillId="9" borderId="0" xfId="3" applyFont="1" applyFill="1" applyAlignment="1">
      <alignment horizontal="center" vertical="center"/>
    </xf>
    <xf numFmtId="0" fontId="18" fillId="9" borderId="6" xfId="3" applyFont="1" applyFill="1" applyBorder="1" applyAlignment="1">
      <alignment horizontal="center" vertical="center"/>
    </xf>
    <xf numFmtId="0" fontId="8" fillId="0" borderId="11" xfId="3" applyBorder="1" applyAlignment="1">
      <alignment horizontal="center"/>
    </xf>
    <xf numFmtId="0" fontId="4" fillId="4" borderId="0" xfId="0" applyFont="1" applyFill="1" applyAlignment="1">
      <alignment horizontal="center"/>
    </xf>
    <xf numFmtId="0" fontId="7" fillId="0" borderId="0" xfId="2" applyAlignment="1">
      <alignment horizontal="center"/>
    </xf>
    <xf numFmtId="0" fontId="0" fillId="0" borderId="0" xfId="0" applyAlignment="1">
      <alignment horizontal="center"/>
    </xf>
    <xf numFmtId="0" fontId="1" fillId="8" borderId="0" xfId="3" applyFont="1" applyFill="1"/>
    <xf numFmtId="0" fontId="3" fillId="2" borderId="12" xfId="1" applyBorder="1"/>
    <xf numFmtId="0" fontId="12" fillId="0" borderId="0" xfId="0" applyFont="1" applyAlignment="1">
      <alignment horizontal="left"/>
    </xf>
    <xf numFmtId="0" fontId="12" fillId="0" borderId="0" xfId="0" applyFont="1"/>
  </cellXfs>
  <cellStyles count="5">
    <cellStyle name="Hypertextový odkaz" xfId="2" builtinId="8"/>
    <cellStyle name="Hypertextový odkaz 2" xfId="4" xr:uid="{BD76696D-CDA3-429D-8FDD-1262D566B513}"/>
    <cellStyle name="Normální" xfId="0" builtinId="0"/>
    <cellStyle name="Normální 2" xfId="3" xr:uid="{C6B70FD7-07D3-46E4-9240-637FD061AA1F}"/>
    <cellStyle name="Výstup" xfId="1" builtinId="21"/>
  </cellStyles>
  <dxfs count="10">
    <dxf>
      <border diagonalUp="0" diagonalDown="0" outline="0">
        <left style="thin">
          <color rgb="FF3F3F3F"/>
        </left>
        <right style="thin">
          <color rgb="FF3F3F3F"/>
        </right>
        <top/>
        <bottom/>
      </border>
    </dxf>
    <dxf>
      <border outline="0">
        <bottom style="thin">
          <color rgb="FF3F3F3F"/>
        </bottom>
      </border>
    </dxf>
    <dxf>
      <border outline="0">
        <top style="thin">
          <color rgb="FF3F3F3F"/>
        </top>
      </border>
    </dxf>
    <dxf>
      <border diagonalUp="0" diagonalDown="0" outline="0">
        <left style="thin">
          <color rgb="FF3F3F3F"/>
        </left>
        <right style="thin">
          <color rgb="FF3F3F3F"/>
        </right>
        <top/>
        <bottom/>
      </border>
    </dxf>
    <dxf>
      <border outline="0">
        <bottom style="thin">
          <color rgb="FF3F3F3F"/>
        </bottom>
      </border>
    </dxf>
    <dxf>
      <border outline="0">
        <top style="thin">
          <color rgb="FF3F3F3F"/>
        </top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</font>
      <fill>
        <patternFill>
          <bgColor rgb="FFD7D7D7"/>
        </patternFill>
      </fill>
    </dxf>
    <dxf>
      <font>
        <b val="0"/>
        <i val="0"/>
      </font>
      <fill>
        <patternFill patternType="none">
          <bgColor indexed="65"/>
        </patternFill>
      </fill>
    </dxf>
  </dxfs>
  <tableStyles count="1" defaultTableStyle="TableStyleMedium2" defaultPivotStyle="PivotStyleLight16">
    <tableStyle name="MySqlDefault" pivot="0" table="0" count="2" xr9:uid="{00000000-0011-0000-FFFF-FFFF00000000}">
      <tableStyleElement type="wholeTable" dxfId="9"/>
      <tableStyleElement type="headerRow" dxfId="8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volatileDependencies.xml><?xml version="1.0" encoding="utf-8"?>
<volTypes xmlns="http://schemas.openxmlformats.org/spreadsheetml/2006/main">
  <volType type="olapFunctions">
    <main first="ThisWorkbookDataModel">
      <tp t="e">
        <v>#N/A</v>
        <stp>1</stp>
        <tr r="D11" s="13"/>
        <tr r="D11" s="13"/>
        <tr r="D11" s="13"/>
        <tr r="D9" s="13"/>
        <tr r="D9" s="13"/>
        <tr r="D9" s="13"/>
        <tr r="D7" s="13"/>
        <tr r="D7" s="13"/>
        <tr r="D7" s="13"/>
        <tr r="D5" s="13"/>
        <tr r="D5" s="13"/>
        <tr r="D5" s="13"/>
        <tr r="C12" s="13"/>
        <tr r="C12" s="13"/>
        <tr r="C12" s="13"/>
        <tr r="C11" s="13"/>
        <tr r="C11" s="13"/>
        <tr r="C11" s="13"/>
        <tr r="C10" s="13"/>
        <tr r="C10" s="13"/>
        <tr r="C10" s="13"/>
        <tr r="C9" s="13"/>
        <tr r="C9" s="13"/>
        <tr r="C9" s="13"/>
        <tr r="C8" s="13"/>
        <tr r="C8" s="13"/>
        <tr r="C8" s="13"/>
        <tr r="C7" s="13"/>
        <tr r="C7" s="13"/>
        <tr r="C7" s="13"/>
        <tr r="C6" s="13"/>
        <tr r="C6" s="13"/>
        <tr r="C6" s="13"/>
        <tr r="C5" s="13"/>
        <tr r="C5" s="13"/>
        <tr r="C5" s="13"/>
        <tr r="E11" s="13"/>
        <tr r="E11" s="13"/>
        <tr r="E11" s="13"/>
        <tr r="E10" s="13"/>
        <tr r="E10" s="13"/>
        <tr r="E10" s="13"/>
        <tr r="E8" s="13"/>
        <tr r="E8" s="13"/>
        <tr r="E8" s="13"/>
        <tr r="E6" s="13"/>
        <tr r="E6" s="13"/>
        <tr r="E6" s="13"/>
        <tr r="D12" s="13"/>
        <tr r="D12" s="13"/>
        <tr r="D12" s="13"/>
        <tr r="D10" s="13"/>
        <tr r="D10" s="13"/>
        <tr r="D10" s="13"/>
        <tr r="D8" s="13"/>
        <tr r="D8" s="13"/>
        <tr r="D8" s="13"/>
        <tr r="D6" s="13"/>
        <tr r="D6" s="13"/>
        <tr r="D6" s="13"/>
        <tr r="B12" s="13"/>
        <tr r="B12" s="13"/>
        <tr r="B12" s="13"/>
        <tr r="B11" s="13"/>
        <tr r="B11" s="13"/>
        <tr r="B11" s="13"/>
        <tr r="B10" s="13"/>
        <tr r="B10" s="13"/>
        <tr r="B10" s="13"/>
        <tr r="B9" s="13"/>
        <tr r="B9" s="13"/>
        <tr r="B9" s="13"/>
        <tr r="B8" s="13"/>
        <tr r="B8" s="13"/>
        <tr r="B8" s="13"/>
        <tr r="B7" s="13"/>
        <tr r="B7" s="13"/>
        <tr r="B7" s="13"/>
        <tr r="B6" s="13"/>
        <tr r="B6" s="13"/>
        <tr r="B6" s="13"/>
        <tr r="B5" s="13"/>
        <tr r="B5" s="13"/>
        <tr r="B5" s="13"/>
        <tr r="E12" s="13"/>
        <tr r="E12" s="13"/>
        <tr r="E12" s="13"/>
        <tr r="E9" s="13"/>
        <tr r="E9" s="13"/>
        <tr r="E9" s="13"/>
        <tr r="E7" s="13"/>
        <tr r="E7" s="13"/>
        <tr r="E7" s="13"/>
        <tr r="E5" s="13"/>
        <tr r="E5" s="13"/>
        <tr r="E5" s="13"/>
        <tr r="D4" s="13"/>
        <tr r="A3" s="13"/>
        <tr r="A8" s="13"/>
        <tr r="B4" s="13"/>
        <tr r="A5" s="13"/>
        <tr r="A9" s="13"/>
        <tr r="A7" s="13"/>
        <tr r="A11" s="13"/>
        <tr r="E4" s="13"/>
        <tr r="A12" s="13"/>
        <tr r="C4" s="13"/>
        <tr r="A6" s="13"/>
        <tr r="A10" s="13"/>
        <tr r="B8" s="12"/>
        <tr r="B8" s="12"/>
        <tr r="E8" s="12"/>
        <tr r="E8" s="12"/>
        <tr r="B12" s="12"/>
        <tr r="B12" s="12"/>
        <tr r="B11" s="12"/>
        <tr r="B11" s="12"/>
        <tr r="B10" s="12"/>
        <tr r="B10" s="12"/>
        <tr r="B7" s="12"/>
        <tr r="B7" s="12"/>
        <tr r="B6" s="12"/>
        <tr r="B6" s="12"/>
        <tr r="B9" s="12"/>
        <tr r="B9" s="12"/>
        <tr r="B5" s="12"/>
        <tr r="B5" s="12"/>
        <tr r="E12" s="12"/>
        <tr r="E12" s="12"/>
        <tr r="D12" s="12"/>
        <tr r="D12" s="12"/>
        <tr r="D11" s="12"/>
        <tr r="D11" s="12"/>
        <tr r="D10" s="12"/>
        <tr r="D10" s="12"/>
        <tr r="D9" s="12"/>
        <tr r="D9" s="12"/>
        <tr r="D8" s="12"/>
        <tr r="D8" s="12"/>
        <tr r="D7" s="12"/>
        <tr r="D7" s="12"/>
        <tr r="D6" s="12"/>
        <tr r="D6" s="12"/>
        <tr r="D5" s="12"/>
        <tr r="D5" s="12"/>
        <tr r="C9" s="12"/>
        <tr r="C9" s="12"/>
        <tr r="C7" s="12"/>
        <tr r="C7" s="12"/>
        <tr r="C5" s="12"/>
        <tr r="C5" s="12"/>
        <tr r="E5" s="12"/>
        <tr r="E5" s="12"/>
        <tr r="C12" s="12"/>
        <tr r="C12" s="12"/>
        <tr r="C11" s="12"/>
        <tr r="C11" s="12"/>
        <tr r="C10" s="12"/>
        <tr r="C10" s="12"/>
        <tr r="C8" s="12"/>
        <tr r="C8" s="12"/>
        <tr r="C6" s="12"/>
        <tr r="C6" s="12"/>
        <tr r="E6" s="12"/>
        <tr r="E6" s="12"/>
        <tr r="E7" s="12"/>
        <tr r="E7" s="12"/>
        <tr r="E9" s="12"/>
        <tr r="E9" s="12"/>
        <tr r="E10" s="12"/>
        <tr r="E10" s="12"/>
        <tr r="E11" s="12"/>
        <tr r="E11" s="12"/>
        <tr r="A8" s="12"/>
        <tr r="B4" s="12"/>
        <tr r="A5" s="12"/>
        <tr r="A9" s="12"/>
        <tr r="A3" s="12"/>
        <tr r="A12" s="12"/>
        <tr r="A6" s="12"/>
        <tr r="E4" s="12"/>
        <tr r="C4" s="12"/>
        <tr r="A10" s="12"/>
        <tr r="D4" s="12"/>
        <tr r="A7" s="12"/>
        <tr r="A11" s="12"/>
      </tp>
    </main>
  </volType>
</volTypes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13" Type="http://schemas.microsoft.com/office/2007/relationships/slicerCache" Target="slicerCaches/slicerCache3.xml"/><Relationship Id="rId18" Type="http://schemas.openxmlformats.org/officeDocument/2006/relationships/sheetMetadata" Target="metadata.xml"/><Relationship Id="rId3" Type="http://schemas.openxmlformats.org/officeDocument/2006/relationships/worksheet" Target="worksheets/sheet3.xml"/><Relationship Id="rId21" Type="http://schemas.openxmlformats.org/officeDocument/2006/relationships/volatileDependencies" Target="volatileDependencies.xml"/><Relationship Id="rId7" Type="http://schemas.openxmlformats.org/officeDocument/2006/relationships/externalLink" Target="externalLinks/externalLink1.xml"/><Relationship Id="rId12" Type="http://schemas.microsoft.com/office/2007/relationships/slicerCache" Target="slicerCaches/slicerCache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microsoft.com/office/2007/relationships/slicerCache" Target="slicerCaches/slicerCache1.xml"/><Relationship Id="rId5" Type="http://schemas.openxmlformats.org/officeDocument/2006/relationships/worksheet" Target="worksheets/sheet5.xml"/><Relationship Id="rId15" Type="http://schemas.openxmlformats.org/officeDocument/2006/relationships/connections" Target="connections.xml"/><Relationship Id="rId10" Type="http://schemas.openxmlformats.org/officeDocument/2006/relationships/pivotCacheDefinition" Target="pivotCache/pivotCacheDefinition3.xml"/><Relationship Id="rId19" Type="http://schemas.openxmlformats.org/officeDocument/2006/relationships/powerPivotData" Target="model/item.data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2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image" Target="../media/image1.png"/><Relationship Id="rId1" Type="http://schemas.openxmlformats.org/officeDocument/2006/relationships/hyperlink" Target="https://mvp.microsoft.com/en-us/PublicProfile/5002722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352425</xdr:colOff>
      <xdr:row>11</xdr:row>
      <xdr:rowOff>76200</xdr:rowOff>
    </xdr:from>
    <xdr:to>
      <xdr:col>7</xdr:col>
      <xdr:colOff>352425</xdr:colOff>
      <xdr:row>14</xdr:row>
      <xdr:rowOff>57051</xdr:rowOff>
    </xdr:to>
    <xdr:pic>
      <xdr:nvPicPr>
        <xdr:cNvPr id="2" name="Obrázek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4D6F063-1D4B-49C8-B45B-7CCC3C56EA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43500" y="2486025"/>
          <a:ext cx="0" cy="790476"/>
        </a:xfrm>
        <a:prstGeom prst="rect">
          <a:avLst/>
        </a:prstGeom>
      </xdr:spPr>
    </xdr:pic>
    <xdr:clientData/>
  </xdr:twoCellAnchor>
  <xdr:twoCellAnchor editAs="oneCell">
    <xdr:from>
      <xdr:col>7</xdr:col>
      <xdr:colOff>349491</xdr:colOff>
      <xdr:row>19</xdr:row>
      <xdr:rowOff>0</xdr:rowOff>
    </xdr:from>
    <xdr:to>
      <xdr:col>7</xdr:col>
      <xdr:colOff>349491</xdr:colOff>
      <xdr:row>22</xdr:row>
      <xdr:rowOff>57150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CBA6ECA0-89EA-4F13-8A34-765BE66323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140566" y="4171950"/>
          <a:ext cx="0" cy="704850"/>
        </a:xfrm>
        <a:prstGeom prst="rect">
          <a:avLst/>
        </a:prstGeom>
      </xdr:spPr>
    </xdr:pic>
    <xdr:clientData/>
  </xdr:twoCellAnchor>
  <xdr:twoCellAnchor editAs="oneCell">
    <xdr:from>
      <xdr:col>7</xdr:col>
      <xdr:colOff>317259</xdr:colOff>
      <xdr:row>11</xdr:row>
      <xdr:rowOff>104775</xdr:rowOff>
    </xdr:from>
    <xdr:to>
      <xdr:col>7</xdr:col>
      <xdr:colOff>317259</xdr:colOff>
      <xdr:row>14</xdr:row>
      <xdr:rowOff>84760</xdr:rowOff>
    </xdr:to>
    <xdr:pic>
      <xdr:nvPicPr>
        <xdr:cNvPr id="4" name="Obrázek 3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F9FFB6C-B5B0-4AAB-9C1E-3D875FB8AC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08334" y="2514600"/>
          <a:ext cx="0" cy="789610"/>
        </a:xfrm>
        <a:prstGeom prst="rect">
          <a:avLst/>
        </a:prstGeom>
      </xdr:spPr>
    </xdr:pic>
    <xdr:clientData/>
  </xdr:twoCellAnchor>
  <xdr:twoCellAnchor editAs="oneCell">
    <xdr:from>
      <xdr:col>7</xdr:col>
      <xdr:colOff>314325</xdr:colOff>
      <xdr:row>19</xdr:row>
      <xdr:rowOff>0</xdr:rowOff>
    </xdr:from>
    <xdr:to>
      <xdr:col>7</xdr:col>
      <xdr:colOff>314325</xdr:colOff>
      <xdr:row>22</xdr:row>
      <xdr:rowOff>55418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05ADAA20-8F43-466C-B0B4-604F7295F2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105400" y="4171950"/>
          <a:ext cx="0" cy="703118"/>
        </a:xfrm>
        <a:prstGeom prst="rect">
          <a:avLst/>
        </a:prstGeom>
      </xdr:spPr>
    </xdr:pic>
    <xdr:clientData/>
  </xdr:twoCellAnchor>
  <xdr:twoCellAnchor editAs="oneCell">
    <xdr:from>
      <xdr:col>7</xdr:col>
      <xdr:colOff>352425</xdr:colOff>
      <xdr:row>11</xdr:row>
      <xdr:rowOff>76200</xdr:rowOff>
    </xdr:from>
    <xdr:to>
      <xdr:col>7</xdr:col>
      <xdr:colOff>352425</xdr:colOff>
      <xdr:row>14</xdr:row>
      <xdr:rowOff>57051</xdr:rowOff>
    </xdr:to>
    <xdr:pic>
      <xdr:nvPicPr>
        <xdr:cNvPr id="6" name="Obrázek 5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45F3541-F5DF-4FD7-A3F3-652D3E31E3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43500" y="2486025"/>
          <a:ext cx="0" cy="790476"/>
        </a:xfrm>
        <a:prstGeom prst="rect">
          <a:avLst/>
        </a:prstGeom>
      </xdr:spPr>
    </xdr:pic>
    <xdr:clientData/>
  </xdr:twoCellAnchor>
  <xdr:twoCellAnchor editAs="oneCell">
    <xdr:from>
      <xdr:col>7</xdr:col>
      <xdr:colOff>349491</xdr:colOff>
      <xdr:row>19</xdr:row>
      <xdr:rowOff>0</xdr:rowOff>
    </xdr:from>
    <xdr:to>
      <xdr:col>7</xdr:col>
      <xdr:colOff>349491</xdr:colOff>
      <xdr:row>22</xdr:row>
      <xdr:rowOff>57150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AF0FB33C-A220-4950-BACD-7E6398B5E3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140566" y="4171950"/>
          <a:ext cx="0" cy="704850"/>
        </a:xfrm>
        <a:prstGeom prst="rect">
          <a:avLst/>
        </a:prstGeom>
      </xdr:spPr>
    </xdr:pic>
    <xdr:clientData/>
  </xdr:twoCellAnchor>
  <xdr:twoCellAnchor editAs="oneCell">
    <xdr:from>
      <xdr:col>7</xdr:col>
      <xdr:colOff>317259</xdr:colOff>
      <xdr:row>11</xdr:row>
      <xdr:rowOff>104775</xdr:rowOff>
    </xdr:from>
    <xdr:to>
      <xdr:col>7</xdr:col>
      <xdr:colOff>317259</xdr:colOff>
      <xdr:row>14</xdr:row>
      <xdr:rowOff>84760</xdr:rowOff>
    </xdr:to>
    <xdr:pic>
      <xdr:nvPicPr>
        <xdr:cNvPr id="8" name="Obrázek 7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C8E6EAE-297A-414D-9242-2B364EFF7B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08334" y="2514600"/>
          <a:ext cx="0" cy="789610"/>
        </a:xfrm>
        <a:prstGeom prst="rect">
          <a:avLst/>
        </a:prstGeom>
      </xdr:spPr>
    </xdr:pic>
    <xdr:clientData/>
  </xdr:twoCellAnchor>
  <xdr:twoCellAnchor editAs="oneCell">
    <xdr:from>
      <xdr:col>7</xdr:col>
      <xdr:colOff>285750</xdr:colOff>
      <xdr:row>11</xdr:row>
      <xdr:rowOff>152400</xdr:rowOff>
    </xdr:from>
    <xdr:to>
      <xdr:col>7</xdr:col>
      <xdr:colOff>285750</xdr:colOff>
      <xdr:row>14</xdr:row>
      <xdr:rowOff>122860</xdr:rowOff>
    </xdr:to>
    <xdr:pic>
      <xdr:nvPicPr>
        <xdr:cNvPr id="9" name="Obrázek 8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35D5C44-2B63-4951-ADD9-F3708228B8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076825" y="2552700"/>
          <a:ext cx="0" cy="789610"/>
        </a:xfrm>
        <a:prstGeom prst="rect">
          <a:avLst/>
        </a:prstGeom>
      </xdr:spPr>
    </xdr:pic>
    <xdr:clientData/>
  </xdr:twoCellAnchor>
  <xdr:twoCellAnchor editAs="oneCell">
    <xdr:from>
      <xdr:col>7</xdr:col>
      <xdr:colOff>361950</xdr:colOff>
      <xdr:row>12</xdr:row>
      <xdr:rowOff>85725</xdr:rowOff>
    </xdr:from>
    <xdr:to>
      <xdr:col>9</xdr:col>
      <xdr:colOff>429246</xdr:colOff>
      <xdr:row>15</xdr:row>
      <xdr:rowOff>10465</xdr:rowOff>
    </xdr:to>
    <xdr:pic>
      <xdr:nvPicPr>
        <xdr:cNvPr id="10" name="Obrázek 9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FD432B1-05CF-4AEE-8DDA-40D12F72BD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53025" y="2638425"/>
          <a:ext cx="1962771" cy="78199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5</xdr:row>
      <xdr:rowOff>0</xdr:rowOff>
    </xdr:from>
    <xdr:to>
      <xdr:col>18</xdr:col>
      <xdr:colOff>572431</xdr:colOff>
      <xdr:row>36</xdr:row>
      <xdr:rowOff>48456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278B30EF-91B4-43CB-A898-06F0278A85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76900" y="1057275"/>
          <a:ext cx="6668431" cy="5953956"/>
        </a:xfrm>
        <a:prstGeom prst="rect">
          <a:avLst/>
        </a:prstGeom>
      </xdr:spPr>
    </xdr:pic>
    <xdr:clientData/>
  </xdr:twoCellAnchor>
  <xdr:twoCellAnchor editAs="oneCell">
    <xdr:from>
      <xdr:col>20</xdr:col>
      <xdr:colOff>0</xdr:colOff>
      <xdr:row>5</xdr:row>
      <xdr:rowOff>0</xdr:rowOff>
    </xdr:from>
    <xdr:to>
      <xdr:col>33</xdr:col>
      <xdr:colOff>144001</xdr:colOff>
      <xdr:row>38</xdr:row>
      <xdr:rowOff>96141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6CDBC7C6-CFF3-4C45-9FBB-28507B5B59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992100" y="1057275"/>
          <a:ext cx="8068801" cy="638264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304800</xdr:colOff>
      <xdr:row>3</xdr:row>
      <xdr:rowOff>19050</xdr:rowOff>
    </xdr:from>
    <xdr:to>
      <xdr:col>9</xdr:col>
      <xdr:colOff>304800</xdr:colOff>
      <xdr:row>16</xdr:row>
      <xdr:rowOff>66675</xdr:rowOff>
    </xdr:to>
    <mc:AlternateContent xmlns:mc="http://schemas.openxmlformats.org/markup-compatibility/2006">
      <mc:Choice xmlns:a14="http://schemas.microsoft.com/office/drawing/2010/main" Requires="a14">
        <xdr:graphicFrame macro="">
          <xdr:nvGraphicFramePr>
            <xdr:cNvPr id="2" name="Rok prodeje">
              <a:extLst>
                <a:ext uri="{FF2B5EF4-FFF2-40B4-BE49-F238E27FC236}">
                  <a16:creationId xmlns:a16="http://schemas.microsoft.com/office/drawing/2014/main" id="{02398937-5C5C-4946-8D5D-1DA4A00924E5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Rok prodeje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5638800" y="590550"/>
              <a:ext cx="1828800" cy="25241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cs-CZ" sz="1100"/>
                <a:t>Tento obrazec představuje průřez. Průřezy se dají používat v Excelu 2010 nebo v novější verzi.
Průřez se nedá použít, pokud je obrazec upravený ve starší verzi Excelu nebo pokud je sešit uložený v Excelu 2003 nebo starší verzi.</a:t>
              </a:r>
            </a:p>
          </xdr:txBody>
        </xdr:sp>
      </mc:Fallback>
    </mc:AlternateContent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228600</xdr:colOff>
      <xdr:row>7</xdr:row>
      <xdr:rowOff>19050</xdr:rowOff>
    </xdr:from>
    <xdr:to>
      <xdr:col>9</xdr:col>
      <xdr:colOff>228600</xdr:colOff>
      <xdr:row>20</xdr:row>
      <xdr:rowOff>66675</xdr:rowOff>
    </xdr:to>
    <mc:AlternateContent xmlns:mc="http://schemas.openxmlformats.org/markup-compatibility/2006">
      <mc:Choice xmlns:a14="http://schemas.microsoft.com/office/drawing/2010/main" Requires="a14">
        <xdr:graphicFrame macro="">
          <xdr:nvGraphicFramePr>
            <xdr:cNvPr id="2" name="Stat">
              <a:extLst>
                <a:ext uri="{FF2B5EF4-FFF2-40B4-BE49-F238E27FC236}">
                  <a16:creationId xmlns:a16="http://schemas.microsoft.com/office/drawing/2014/main" id="{9C14F321-8CE8-49AB-8FD4-215D722C6713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Stat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5562600" y="1352550"/>
              <a:ext cx="1828800" cy="25241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cs-CZ" sz="1100"/>
                <a:t>Tento obrazec představuje průřez. Průřezy se dají používat v Excelu 2010 nebo v novější verzi.
Průřez se nedá použít, pokud je obrazec upravený ve starší verzi Excelu nebo pokud je sešit uložený v Excelu 2003 nebo starší verzi.</a:t>
              </a:r>
            </a:p>
          </xdr:txBody>
        </xdr:sp>
      </mc:Fallback>
    </mc:AlternateContent>
    <xdr:clientData/>
  </xdr:twoCellAnchor>
  <xdr:twoCellAnchor editAs="oneCell">
    <xdr:from>
      <xdr:col>10</xdr:col>
      <xdr:colOff>238125</xdr:colOff>
      <xdr:row>7</xdr:row>
      <xdr:rowOff>114300</xdr:rowOff>
    </xdr:from>
    <xdr:to>
      <xdr:col>13</xdr:col>
      <xdr:colOff>238125</xdr:colOff>
      <xdr:row>20</xdr:row>
      <xdr:rowOff>161925</xdr:rowOff>
    </xdr:to>
    <mc:AlternateContent xmlns:mc="http://schemas.openxmlformats.org/markup-compatibility/2006">
      <mc:Choice xmlns:a14="http://schemas.microsoft.com/office/drawing/2010/main" Requires="a14">
        <xdr:graphicFrame macro="">
          <xdr:nvGraphicFramePr>
            <xdr:cNvPr id="3" name="Rok prodeje 1">
              <a:extLst>
                <a:ext uri="{FF2B5EF4-FFF2-40B4-BE49-F238E27FC236}">
                  <a16:creationId xmlns:a16="http://schemas.microsoft.com/office/drawing/2014/main" id="{26685244-B028-4842-94B9-2247650007E8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Rok prodeje 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8010525" y="1447800"/>
              <a:ext cx="1828800" cy="25241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cs-CZ" sz="1100"/>
                <a:t>Tento obrazec představuje průřez. Průřezy se dají používat v Excelu 2010 nebo v novější verzi.
Průřez se nedá použít, pokud je obrazec upravený ve starší verzi Excelu nebo pokud je sešit uložený v Excelu 2003 nebo starší verzi.</a:t>
              </a:r>
            </a:p>
          </xdr:txBody>
        </xdr:sp>
      </mc:Fallback>
    </mc:AlternateContent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07e%20-%20Excel%20KT%20-%20zaklad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Úvod"/>
      <sheetName val="Data"/>
      <sheetName val="Další informace"/>
    </sheetNames>
    <sheetDataSet>
      <sheetData sheetId="0" refreshError="1"/>
      <sheetData sheetId="1">
        <row r="1">
          <cell r="B1" t="str">
            <v>Jméno 
prodavače</v>
          </cell>
        </row>
        <row r="2">
          <cell r="B2" t="str">
            <v>Fantomas</v>
          </cell>
        </row>
        <row r="3">
          <cell r="B3" t="str">
            <v>Pavel</v>
          </cell>
        </row>
        <row r="4">
          <cell r="B4" t="str">
            <v>Fantomas</v>
          </cell>
        </row>
        <row r="5">
          <cell r="B5" t="str">
            <v>Fantomas</v>
          </cell>
        </row>
        <row r="6">
          <cell r="B6" t="str">
            <v>Pavel</v>
          </cell>
        </row>
        <row r="7">
          <cell r="B7" t="str">
            <v>Fantomas</v>
          </cell>
        </row>
        <row r="8">
          <cell r="B8" t="str">
            <v>Pavel</v>
          </cell>
        </row>
        <row r="9">
          <cell r="B9" t="str">
            <v>Pavel</v>
          </cell>
        </row>
        <row r="10">
          <cell r="B10" t="str">
            <v>Rakosniček</v>
          </cell>
        </row>
        <row r="11">
          <cell r="B11" t="str">
            <v>Rakosniček</v>
          </cell>
        </row>
        <row r="12">
          <cell r="B12" t="str">
            <v>Krakonoš</v>
          </cell>
        </row>
        <row r="13">
          <cell r="B13" t="str">
            <v>Fantomas</v>
          </cell>
        </row>
        <row r="14">
          <cell r="B14" t="str">
            <v>Rakosniček</v>
          </cell>
        </row>
        <row r="15">
          <cell r="B15" t="str">
            <v>Pavel</v>
          </cell>
        </row>
        <row r="16">
          <cell r="B16" t="str">
            <v>Fantomas</v>
          </cell>
        </row>
        <row r="17">
          <cell r="B17" t="str">
            <v>Pavel</v>
          </cell>
        </row>
        <row r="18">
          <cell r="B18" t="str">
            <v>Rakosniček</v>
          </cell>
        </row>
        <row r="19">
          <cell r="B19" t="str">
            <v>Fantomas</v>
          </cell>
        </row>
        <row r="20">
          <cell r="B20" t="str">
            <v>Krakonoš</v>
          </cell>
        </row>
        <row r="21">
          <cell r="B21" t="str">
            <v>Monika</v>
          </cell>
        </row>
        <row r="22">
          <cell r="B22" t="str">
            <v>Fantomas</v>
          </cell>
        </row>
        <row r="23">
          <cell r="B23" t="str">
            <v>Pavel</v>
          </cell>
        </row>
        <row r="24">
          <cell r="B24" t="str">
            <v>Krakonoš</v>
          </cell>
        </row>
        <row r="25">
          <cell r="B25" t="str">
            <v>Pavel</v>
          </cell>
        </row>
        <row r="26">
          <cell r="B26" t="str">
            <v>Rakosniček</v>
          </cell>
        </row>
        <row r="27">
          <cell r="B27" t="str">
            <v>Pavel</v>
          </cell>
        </row>
        <row r="28">
          <cell r="B28" t="str">
            <v>Rakosniček</v>
          </cell>
        </row>
        <row r="29">
          <cell r="B29" t="str">
            <v>Monika</v>
          </cell>
        </row>
        <row r="30">
          <cell r="B30" t="str">
            <v>Krakonoš</v>
          </cell>
        </row>
        <row r="31">
          <cell r="B31" t="str">
            <v>Rakosniček</v>
          </cell>
        </row>
        <row r="32">
          <cell r="B32" t="str">
            <v>Fantomas</v>
          </cell>
        </row>
        <row r="33">
          <cell r="B33" t="str">
            <v>Krakonoš</v>
          </cell>
        </row>
        <row r="34">
          <cell r="B34" t="str">
            <v>Pavel</v>
          </cell>
        </row>
        <row r="35">
          <cell r="B35" t="str">
            <v>Fantomas</v>
          </cell>
        </row>
        <row r="36">
          <cell r="B36" t="str">
            <v>Rakosniček</v>
          </cell>
        </row>
        <row r="37">
          <cell r="B37" t="str">
            <v>Krakonoš</v>
          </cell>
        </row>
        <row r="38">
          <cell r="B38" t="str">
            <v>Pavel</v>
          </cell>
        </row>
        <row r="39">
          <cell r="B39" t="str">
            <v>Rakosniček</v>
          </cell>
        </row>
        <row r="40">
          <cell r="B40" t="str">
            <v>Krakonoš</v>
          </cell>
        </row>
        <row r="41">
          <cell r="B41" t="str">
            <v>Monika</v>
          </cell>
        </row>
        <row r="42">
          <cell r="B42" t="str">
            <v>Pavel</v>
          </cell>
        </row>
        <row r="43">
          <cell r="B43" t="str">
            <v>Krakonoš</v>
          </cell>
        </row>
        <row r="44">
          <cell r="B44" t="str">
            <v>Pavel</v>
          </cell>
        </row>
        <row r="45">
          <cell r="B45" t="str">
            <v>Pavel</v>
          </cell>
        </row>
        <row r="46">
          <cell r="B46" t="str">
            <v>Krakonoš</v>
          </cell>
        </row>
        <row r="47">
          <cell r="B47" t="str">
            <v>Fantomas</v>
          </cell>
        </row>
        <row r="48">
          <cell r="B48" t="str">
            <v>Krakonoš</v>
          </cell>
        </row>
        <row r="49">
          <cell r="B49" t="str">
            <v>Rakosniček</v>
          </cell>
        </row>
        <row r="50">
          <cell r="B50" t="str">
            <v>Pavel</v>
          </cell>
        </row>
        <row r="51">
          <cell r="B51" t="str">
            <v>Krakonoš</v>
          </cell>
        </row>
        <row r="52">
          <cell r="B52" t="str">
            <v>Rakosniček</v>
          </cell>
        </row>
        <row r="53">
          <cell r="B53" t="str">
            <v>Monika</v>
          </cell>
        </row>
        <row r="54">
          <cell r="B54" t="str">
            <v>Rakosniček</v>
          </cell>
        </row>
        <row r="55">
          <cell r="B55" t="str">
            <v>Fantomas</v>
          </cell>
        </row>
        <row r="56">
          <cell r="B56" t="str">
            <v>Rakosniček</v>
          </cell>
        </row>
        <row r="57">
          <cell r="B57" t="str">
            <v>Fantomas</v>
          </cell>
        </row>
        <row r="58">
          <cell r="B58" t="str">
            <v>Krakonoš</v>
          </cell>
        </row>
        <row r="59">
          <cell r="B59" t="str">
            <v>Pavel</v>
          </cell>
        </row>
        <row r="60">
          <cell r="B60" t="str">
            <v>Pavel</v>
          </cell>
        </row>
        <row r="61">
          <cell r="B61" t="str">
            <v>Pavel</v>
          </cell>
        </row>
        <row r="62">
          <cell r="B62" t="str">
            <v>Monika</v>
          </cell>
        </row>
        <row r="63">
          <cell r="B63" t="str">
            <v>Pavel</v>
          </cell>
        </row>
        <row r="64">
          <cell r="B64" t="str">
            <v>Monika</v>
          </cell>
        </row>
        <row r="65">
          <cell r="B65" t="str">
            <v>Pavel</v>
          </cell>
        </row>
        <row r="66">
          <cell r="B66" t="str">
            <v>Monika</v>
          </cell>
        </row>
        <row r="67">
          <cell r="B67" t="str">
            <v>Krakonoš</v>
          </cell>
        </row>
        <row r="68">
          <cell r="B68" t="str">
            <v>Krakonoš</v>
          </cell>
        </row>
        <row r="69">
          <cell r="B69" t="str">
            <v>Rakosniček</v>
          </cell>
        </row>
        <row r="70">
          <cell r="B70" t="str">
            <v>Fantomas</v>
          </cell>
        </row>
        <row r="71">
          <cell r="B71" t="str">
            <v>Krakonoš</v>
          </cell>
        </row>
        <row r="72">
          <cell r="B72" t="str">
            <v>Fantomas</v>
          </cell>
        </row>
        <row r="73">
          <cell r="B73" t="str">
            <v>Monika</v>
          </cell>
        </row>
        <row r="74">
          <cell r="B74" t="str">
            <v>Pavel</v>
          </cell>
        </row>
        <row r="75">
          <cell r="B75" t="str">
            <v>Krakonoš</v>
          </cell>
        </row>
        <row r="76">
          <cell r="B76" t="str">
            <v>Fantomas</v>
          </cell>
        </row>
        <row r="77">
          <cell r="B77" t="str">
            <v>Fantomas</v>
          </cell>
        </row>
        <row r="78">
          <cell r="B78" t="str">
            <v>Fantomas</v>
          </cell>
        </row>
        <row r="79">
          <cell r="B79" t="str">
            <v>Krakonoš</v>
          </cell>
        </row>
        <row r="80">
          <cell r="B80" t="str">
            <v>Krakonoš</v>
          </cell>
        </row>
        <row r="81">
          <cell r="B81" t="str">
            <v>Fantomas</v>
          </cell>
        </row>
        <row r="82">
          <cell r="B82" t="str">
            <v>Monika</v>
          </cell>
        </row>
        <row r="83">
          <cell r="B83" t="str">
            <v>Rakosniček</v>
          </cell>
        </row>
        <row r="84">
          <cell r="B84" t="str">
            <v>Rakosniček</v>
          </cell>
        </row>
        <row r="85">
          <cell r="B85" t="str">
            <v>Fantomas</v>
          </cell>
        </row>
        <row r="86">
          <cell r="B86" t="str">
            <v>Fantomas</v>
          </cell>
        </row>
        <row r="87">
          <cell r="B87" t="str">
            <v>Krakonoš</v>
          </cell>
        </row>
        <row r="88">
          <cell r="B88" t="str">
            <v>Rakosniček</v>
          </cell>
        </row>
        <row r="89">
          <cell r="B89" t="str">
            <v>Fantomas</v>
          </cell>
        </row>
        <row r="90">
          <cell r="B90" t="str">
            <v>Monika</v>
          </cell>
        </row>
        <row r="91">
          <cell r="B91" t="str">
            <v>Krakonoš</v>
          </cell>
        </row>
        <row r="92">
          <cell r="B92" t="str">
            <v>Pavel</v>
          </cell>
        </row>
        <row r="93">
          <cell r="B93" t="str">
            <v>Krakonoš</v>
          </cell>
        </row>
        <row r="94">
          <cell r="B94" t="str">
            <v>Monika</v>
          </cell>
        </row>
        <row r="95">
          <cell r="B95" t="str">
            <v>Pavel</v>
          </cell>
        </row>
        <row r="96">
          <cell r="B96" t="str">
            <v>Fantomas</v>
          </cell>
        </row>
        <row r="97">
          <cell r="B97" t="str">
            <v>Monika</v>
          </cell>
        </row>
        <row r="98">
          <cell r="B98" t="str">
            <v>Monika</v>
          </cell>
        </row>
        <row r="99">
          <cell r="B99" t="str">
            <v>Monika</v>
          </cell>
        </row>
        <row r="100">
          <cell r="B100" t="str">
            <v>Krakonoš</v>
          </cell>
        </row>
        <row r="101">
          <cell r="B101" t="str">
            <v>Rakosniček</v>
          </cell>
        </row>
        <row r="102">
          <cell r="B102" t="str">
            <v>Pavel</v>
          </cell>
        </row>
        <row r="103">
          <cell r="B103" t="str">
            <v>Monika</v>
          </cell>
        </row>
        <row r="104">
          <cell r="B104" t="str">
            <v>Rakosniček</v>
          </cell>
        </row>
        <row r="105">
          <cell r="B105" t="str">
            <v>Pavel</v>
          </cell>
        </row>
        <row r="106">
          <cell r="B106" t="str">
            <v>Fantomas</v>
          </cell>
        </row>
        <row r="107">
          <cell r="B107" t="str">
            <v>Krakonoš</v>
          </cell>
        </row>
        <row r="108">
          <cell r="B108" t="str">
            <v>Monika</v>
          </cell>
        </row>
        <row r="109">
          <cell r="B109" t="str">
            <v>Rakosniček</v>
          </cell>
        </row>
        <row r="110">
          <cell r="B110" t="str">
            <v>Pavel</v>
          </cell>
        </row>
        <row r="111">
          <cell r="B111" t="str">
            <v>Fantomas</v>
          </cell>
        </row>
        <row r="112">
          <cell r="B112" t="str">
            <v>Krakonoš</v>
          </cell>
        </row>
        <row r="113">
          <cell r="B113" t="str">
            <v>Fantomas</v>
          </cell>
        </row>
        <row r="114">
          <cell r="B114" t="str">
            <v>Monika</v>
          </cell>
        </row>
        <row r="115">
          <cell r="B115" t="str">
            <v>Fantomas</v>
          </cell>
        </row>
        <row r="116">
          <cell r="B116" t="str">
            <v>Rakosniček</v>
          </cell>
        </row>
        <row r="117">
          <cell r="B117" t="str">
            <v>Fantomas</v>
          </cell>
        </row>
        <row r="118">
          <cell r="B118" t="str">
            <v>Pavel</v>
          </cell>
        </row>
        <row r="119">
          <cell r="B119" t="str">
            <v>Rakosniček</v>
          </cell>
        </row>
        <row r="120">
          <cell r="B120" t="str">
            <v>Fantomas</v>
          </cell>
        </row>
        <row r="121">
          <cell r="B121" t="str">
            <v>Krakonoš</v>
          </cell>
        </row>
        <row r="122">
          <cell r="B122" t="str">
            <v>Monika</v>
          </cell>
        </row>
        <row r="123">
          <cell r="B123" t="str">
            <v>Rakosniček</v>
          </cell>
        </row>
        <row r="124">
          <cell r="B124" t="str">
            <v>Monika</v>
          </cell>
        </row>
        <row r="125">
          <cell r="B125" t="str">
            <v>Pavel</v>
          </cell>
        </row>
        <row r="126">
          <cell r="B126" t="str">
            <v>Pavel</v>
          </cell>
        </row>
        <row r="127">
          <cell r="B127" t="str">
            <v>Krakonoš</v>
          </cell>
        </row>
        <row r="128">
          <cell r="B128" t="str">
            <v>Fantomas</v>
          </cell>
        </row>
        <row r="129">
          <cell r="B129" t="str">
            <v>Krakonoš</v>
          </cell>
        </row>
        <row r="130">
          <cell r="B130" t="str">
            <v>Fantomas</v>
          </cell>
        </row>
        <row r="131">
          <cell r="B131" t="str">
            <v>Pavel</v>
          </cell>
        </row>
        <row r="132">
          <cell r="B132" t="str">
            <v>Fantomas</v>
          </cell>
        </row>
        <row r="133">
          <cell r="B133" t="str">
            <v>Monika</v>
          </cell>
        </row>
        <row r="134">
          <cell r="B134" t="str">
            <v>Fantomas</v>
          </cell>
        </row>
        <row r="135">
          <cell r="B135" t="str">
            <v>Krakonoš</v>
          </cell>
        </row>
        <row r="136">
          <cell r="B136" t="str">
            <v>Monika</v>
          </cell>
        </row>
        <row r="137">
          <cell r="B137" t="str">
            <v>Fantomas</v>
          </cell>
        </row>
        <row r="138">
          <cell r="B138" t="str">
            <v>Rakosniček</v>
          </cell>
        </row>
        <row r="139">
          <cell r="B139" t="str">
            <v>Monika</v>
          </cell>
        </row>
        <row r="140">
          <cell r="B140" t="str">
            <v>Rakosniček</v>
          </cell>
        </row>
        <row r="141">
          <cell r="B141" t="str">
            <v>Rakosniček</v>
          </cell>
        </row>
        <row r="142">
          <cell r="B142" t="str">
            <v>Krakonoš</v>
          </cell>
        </row>
        <row r="143">
          <cell r="B143" t="str">
            <v>Rakosniček</v>
          </cell>
        </row>
        <row r="144">
          <cell r="B144" t="str">
            <v>Monika</v>
          </cell>
        </row>
        <row r="145">
          <cell r="B145" t="str">
            <v>Krakonoš</v>
          </cell>
        </row>
        <row r="146">
          <cell r="B146" t="str">
            <v>Rakosniček</v>
          </cell>
        </row>
        <row r="147">
          <cell r="B147" t="str">
            <v>Pavel</v>
          </cell>
        </row>
        <row r="148">
          <cell r="B148" t="str">
            <v>Pavel</v>
          </cell>
        </row>
        <row r="149">
          <cell r="B149" t="str">
            <v>Rakosniček</v>
          </cell>
        </row>
        <row r="150">
          <cell r="B150" t="str">
            <v>Monika</v>
          </cell>
        </row>
        <row r="151">
          <cell r="B151" t="str">
            <v>Pavel</v>
          </cell>
        </row>
        <row r="152">
          <cell r="B152" t="str">
            <v>Pavel</v>
          </cell>
        </row>
        <row r="153">
          <cell r="B153" t="str">
            <v>Fantomas</v>
          </cell>
        </row>
        <row r="154">
          <cell r="B154" t="str">
            <v>Pavel</v>
          </cell>
        </row>
        <row r="155">
          <cell r="B155" t="str">
            <v>Rakosniček</v>
          </cell>
        </row>
        <row r="156">
          <cell r="B156" t="str">
            <v>Fantomas</v>
          </cell>
        </row>
        <row r="157">
          <cell r="B157" t="str">
            <v>Fantomas</v>
          </cell>
        </row>
        <row r="158">
          <cell r="B158" t="str">
            <v>Monika</v>
          </cell>
        </row>
        <row r="159">
          <cell r="B159" t="str">
            <v>Monika</v>
          </cell>
        </row>
        <row r="160">
          <cell r="B160" t="str">
            <v>Fantomas</v>
          </cell>
        </row>
        <row r="161">
          <cell r="B161" t="str">
            <v>Monika</v>
          </cell>
        </row>
        <row r="162">
          <cell r="B162" t="str">
            <v>Pavel</v>
          </cell>
        </row>
        <row r="163">
          <cell r="B163" t="str">
            <v>Rakosniček</v>
          </cell>
        </row>
        <row r="164">
          <cell r="B164" t="str">
            <v>Monika</v>
          </cell>
        </row>
        <row r="165">
          <cell r="B165" t="str">
            <v>Fantomas</v>
          </cell>
        </row>
        <row r="166">
          <cell r="B166" t="str">
            <v>Monika</v>
          </cell>
        </row>
        <row r="167">
          <cell r="B167" t="str">
            <v>Krakonoš</v>
          </cell>
        </row>
        <row r="168">
          <cell r="B168" t="str">
            <v>Krakonoš</v>
          </cell>
        </row>
        <row r="169">
          <cell r="B169" t="str">
            <v>Monika</v>
          </cell>
        </row>
        <row r="170">
          <cell r="B170" t="str">
            <v>Rakosniček</v>
          </cell>
        </row>
        <row r="171">
          <cell r="B171" t="str">
            <v>Pavel</v>
          </cell>
        </row>
        <row r="172">
          <cell r="B172" t="str">
            <v>Rakosniček</v>
          </cell>
        </row>
        <row r="173">
          <cell r="B173" t="str">
            <v>Pavel</v>
          </cell>
        </row>
        <row r="174">
          <cell r="B174" t="str">
            <v>Rakosniček</v>
          </cell>
        </row>
        <row r="175">
          <cell r="B175" t="str">
            <v>Fantomas</v>
          </cell>
        </row>
        <row r="176">
          <cell r="B176" t="str">
            <v>Rakosniček</v>
          </cell>
        </row>
        <row r="177">
          <cell r="B177" t="str">
            <v>Fantomas</v>
          </cell>
        </row>
        <row r="178">
          <cell r="B178" t="str">
            <v>Pavel</v>
          </cell>
        </row>
        <row r="179">
          <cell r="B179" t="str">
            <v>Fantomas</v>
          </cell>
        </row>
        <row r="180">
          <cell r="B180" t="str">
            <v>Pavel</v>
          </cell>
        </row>
        <row r="181">
          <cell r="B181" t="str">
            <v>Monika</v>
          </cell>
        </row>
        <row r="182">
          <cell r="B182" t="str">
            <v>Pavel</v>
          </cell>
        </row>
        <row r="183">
          <cell r="B183" t="str">
            <v>Monika</v>
          </cell>
        </row>
        <row r="184">
          <cell r="B184" t="str">
            <v>Monika</v>
          </cell>
        </row>
        <row r="185">
          <cell r="B185" t="str">
            <v>Fantomas</v>
          </cell>
        </row>
        <row r="186">
          <cell r="B186" t="str">
            <v>Fantomas</v>
          </cell>
        </row>
        <row r="187">
          <cell r="B187" t="str">
            <v>Pavel</v>
          </cell>
        </row>
        <row r="188">
          <cell r="B188" t="str">
            <v>Krakonoš</v>
          </cell>
        </row>
        <row r="189">
          <cell r="B189" t="str">
            <v>Krakonoš</v>
          </cell>
        </row>
        <row r="190">
          <cell r="B190" t="str">
            <v>Fantomas</v>
          </cell>
        </row>
        <row r="191">
          <cell r="B191" t="str">
            <v>Krakonoš</v>
          </cell>
        </row>
        <row r="192">
          <cell r="B192" t="str">
            <v>Monika</v>
          </cell>
        </row>
        <row r="193">
          <cell r="B193" t="str">
            <v>Pavel</v>
          </cell>
        </row>
        <row r="194">
          <cell r="B194" t="str">
            <v>Monika</v>
          </cell>
        </row>
        <row r="195">
          <cell r="B195" t="str">
            <v>Fantomas</v>
          </cell>
        </row>
        <row r="196">
          <cell r="B196" t="str">
            <v>Pavel</v>
          </cell>
        </row>
        <row r="197">
          <cell r="B197" t="str">
            <v>Fantomas</v>
          </cell>
        </row>
        <row r="198">
          <cell r="B198" t="str">
            <v>Fantomas</v>
          </cell>
        </row>
        <row r="199">
          <cell r="B199" t="str">
            <v>Rakosniček</v>
          </cell>
        </row>
        <row r="200">
          <cell r="B200" t="str">
            <v>Monika</v>
          </cell>
        </row>
        <row r="201">
          <cell r="B201" t="str">
            <v>Fantomas</v>
          </cell>
        </row>
        <row r="202">
          <cell r="B202" t="str">
            <v>Rakosniček</v>
          </cell>
        </row>
        <row r="203">
          <cell r="B203" t="str">
            <v>Pavel</v>
          </cell>
        </row>
        <row r="204">
          <cell r="B204" t="str">
            <v>Pavel</v>
          </cell>
        </row>
        <row r="205">
          <cell r="B205" t="str">
            <v>Fantomas</v>
          </cell>
        </row>
        <row r="206">
          <cell r="B206" t="str">
            <v>Monika</v>
          </cell>
        </row>
        <row r="207">
          <cell r="B207" t="str">
            <v>Pavel</v>
          </cell>
        </row>
        <row r="208">
          <cell r="B208" t="str">
            <v>Rakosniček</v>
          </cell>
        </row>
        <row r="209">
          <cell r="B209" t="str">
            <v>Krakonoš</v>
          </cell>
        </row>
        <row r="210">
          <cell r="B210" t="str">
            <v>Monika</v>
          </cell>
        </row>
        <row r="211">
          <cell r="B211" t="str">
            <v>Fantomas</v>
          </cell>
        </row>
        <row r="212">
          <cell r="B212" t="str">
            <v>Krakonoš</v>
          </cell>
        </row>
        <row r="213">
          <cell r="B213" t="str">
            <v>Rakosniček</v>
          </cell>
        </row>
        <row r="214">
          <cell r="B214" t="str">
            <v>Pavel</v>
          </cell>
        </row>
        <row r="215">
          <cell r="B215" t="str">
            <v>Krakonoš</v>
          </cell>
        </row>
        <row r="216">
          <cell r="B216" t="str">
            <v>Rakosniček</v>
          </cell>
        </row>
        <row r="217">
          <cell r="B217" t="str">
            <v>Monika</v>
          </cell>
        </row>
        <row r="218">
          <cell r="B218" t="str">
            <v>Monika</v>
          </cell>
        </row>
        <row r="219">
          <cell r="B219" t="str">
            <v>Pavel</v>
          </cell>
        </row>
        <row r="220">
          <cell r="B220" t="str">
            <v>Monika</v>
          </cell>
        </row>
        <row r="221">
          <cell r="B221" t="str">
            <v>Pavel</v>
          </cell>
        </row>
        <row r="222">
          <cell r="B222" t="str">
            <v>Monika</v>
          </cell>
        </row>
        <row r="223">
          <cell r="B223" t="str">
            <v>Krakonoš</v>
          </cell>
        </row>
        <row r="224">
          <cell r="B224" t="str">
            <v>Krakonoš</v>
          </cell>
        </row>
        <row r="225">
          <cell r="B225" t="str">
            <v>Pavel</v>
          </cell>
        </row>
        <row r="226">
          <cell r="B226" t="str">
            <v>Pavel</v>
          </cell>
        </row>
        <row r="227">
          <cell r="B227" t="str">
            <v>Monika</v>
          </cell>
        </row>
        <row r="228">
          <cell r="B228" t="str">
            <v>Pavel</v>
          </cell>
        </row>
        <row r="229">
          <cell r="B229" t="str">
            <v>Rakosniček</v>
          </cell>
        </row>
        <row r="230">
          <cell r="B230" t="str">
            <v>Fantomas</v>
          </cell>
        </row>
        <row r="231">
          <cell r="B231" t="str">
            <v>Monika</v>
          </cell>
        </row>
        <row r="232">
          <cell r="B232" t="str">
            <v>Monika</v>
          </cell>
        </row>
        <row r="233">
          <cell r="B233" t="str">
            <v>Rakosniček</v>
          </cell>
        </row>
        <row r="234">
          <cell r="B234" t="str">
            <v>Monika</v>
          </cell>
        </row>
        <row r="235">
          <cell r="B235" t="str">
            <v>Fantomas</v>
          </cell>
        </row>
        <row r="236">
          <cell r="B236" t="str">
            <v>Monika</v>
          </cell>
        </row>
        <row r="237">
          <cell r="B237" t="str">
            <v>Pavel</v>
          </cell>
        </row>
        <row r="238">
          <cell r="B238" t="str">
            <v>Monika</v>
          </cell>
        </row>
        <row r="239">
          <cell r="B239" t="str">
            <v>Rakosniček</v>
          </cell>
        </row>
        <row r="240">
          <cell r="B240" t="str">
            <v>Pavel</v>
          </cell>
        </row>
        <row r="241">
          <cell r="B241" t="str">
            <v>Fantomas</v>
          </cell>
        </row>
        <row r="242">
          <cell r="B242" t="str">
            <v>Pavel</v>
          </cell>
        </row>
        <row r="243">
          <cell r="B243" t="str">
            <v>Fantomas</v>
          </cell>
        </row>
        <row r="244">
          <cell r="B244" t="str">
            <v>Rakosniček</v>
          </cell>
        </row>
        <row r="245">
          <cell r="B245" t="str">
            <v>Pavel</v>
          </cell>
        </row>
        <row r="246">
          <cell r="B246" t="str">
            <v>Fantomas</v>
          </cell>
        </row>
        <row r="247">
          <cell r="B247" t="str">
            <v>Pavel</v>
          </cell>
        </row>
        <row r="248">
          <cell r="B248" t="str">
            <v>Monika</v>
          </cell>
        </row>
        <row r="249">
          <cell r="B249" t="str">
            <v>Rakosniček</v>
          </cell>
        </row>
        <row r="250">
          <cell r="B250" t="str">
            <v>Pavel</v>
          </cell>
        </row>
        <row r="251">
          <cell r="B251" t="str">
            <v>Fantomas</v>
          </cell>
        </row>
        <row r="252">
          <cell r="B252" t="str">
            <v>Rakosniček</v>
          </cell>
        </row>
        <row r="253">
          <cell r="B253" t="str">
            <v>Krakonoš</v>
          </cell>
        </row>
        <row r="254">
          <cell r="B254" t="str">
            <v>Krakonoš</v>
          </cell>
        </row>
        <row r="255">
          <cell r="B255" t="str">
            <v>Rakosniček</v>
          </cell>
        </row>
        <row r="256">
          <cell r="B256" t="str">
            <v>Pavel</v>
          </cell>
        </row>
        <row r="257">
          <cell r="B257" t="str">
            <v>Monika</v>
          </cell>
        </row>
        <row r="258">
          <cell r="B258" t="str">
            <v>Monika</v>
          </cell>
        </row>
        <row r="259">
          <cell r="B259" t="str">
            <v>Monika</v>
          </cell>
        </row>
        <row r="260">
          <cell r="B260" t="str">
            <v>Monika</v>
          </cell>
        </row>
        <row r="261">
          <cell r="B261" t="str">
            <v>Krakonoš</v>
          </cell>
        </row>
        <row r="262">
          <cell r="B262" t="str">
            <v>Krakonoš</v>
          </cell>
        </row>
        <row r="263">
          <cell r="B263" t="str">
            <v>Monika</v>
          </cell>
        </row>
        <row r="264">
          <cell r="B264" t="str">
            <v>Monika</v>
          </cell>
        </row>
        <row r="265">
          <cell r="B265" t="str">
            <v>Fantomas</v>
          </cell>
        </row>
        <row r="266">
          <cell r="B266" t="str">
            <v>Fantomas</v>
          </cell>
        </row>
        <row r="267">
          <cell r="B267" t="str">
            <v>Fantomas</v>
          </cell>
        </row>
        <row r="268">
          <cell r="B268" t="str">
            <v>Monika</v>
          </cell>
        </row>
        <row r="269">
          <cell r="B269" t="str">
            <v>Monika</v>
          </cell>
        </row>
        <row r="270">
          <cell r="B270" t="str">
            <v>Fantomas</v>
          </cell>
        </row>
        <row r="271">
          <cell r="B271" t="str">
            <v>Krakonoš</v>
          </cell>
        </row>
        <row r="272">
          <cell r="B272" t="str">
            <v>Fantomas</v>
          </cell>
        </row>
        <row r="273">
          <cell r="B273" t="str">
            <v>Rakosniček</v>
          </cell>
        </row>
        <row r="274">
          <cell r="B274" t="str">
            <v>Pavel</v>
          </cell>
        </row>
        <row r="275">
          <cell r="B275" t="str">
            <v>Pavel</v>
          </cell>
        </row>
        <row r="276">
          <cell r="B276" t="str">
            <v>Rakosniček</v>
          </cell>
        </row>
        <row r="277">
          <cell r="B277" t="str">
            <v>Rakosniček</v>
          </cell>
        </row>
        <row r="278">
          <cell r="B278" t="str">
            <v>Rakosniček</v>
          </cell>
        </row>
        <row r="279">
          <cell r="B279" t="str">
            <v>Rakosniček</v>
          </cell>
        </row>
        <row r="280">
          <cell r="B280" t="str">
            <v>Krakonoš</v>
          </cell>
        </row>
        <row r="281">
          <cell r="B281" t="str">
            <v>Pavel</v>
          </cell>
        </row>
        <row r="282">
          <cell r="B282" t="str">
            <v>Krakonoš</v>
          </cell>
        </row>
        <row r="283">
          <cell r="B283" t="str">
            <v>Pavel</v>
          </cell>
        </row>
        <row r="284">
          <cell r="B284" t="str">
            <v>Monika</v>
          </cell>
        </row>
        <row r="285">
          <cell r="B285" t="str">
            <v>Rakosniček</v>
          </cell>
        </row>
        <row r="286">
          <cell r="B286" t="str">
            <v>Krakonoš</v>
          </cell>
        </row>
        <row r="287">
          <cell r="B287" t="str">
            <v>Fantomas</v>
          </cell>
        </row>
        <row r="288">
          <cell r="B288" t="str">
            <v>Krakonoš</v>
          </cell>
        </row>
        <row r="289">
          <cell r="B289" t="str">
            <v>Krakonoš</v>
          </cell>
        </row>
        <row r="290">
          <cell r="B290" t="str">
            <v>Fantomas</v>
          </cell>
        </row>
        <row r="291">
          <cell r="B291" t="str">
            <v>Fantomas</v>
          </cell>
        </row>
        <row r="292">
          <cell r="B292" t="str">
            <v>Monika</v>
          </cell>
        </row>
        <row r="293">
          <cell r="B293" t="str">
            <v>Fantomas</v>
          </cell>
        </row>
        <row r="294">
          <cell r="B294" t="str">
            <v>Fantomas</v>
          </cell>
        </row>
        <row r="295">
          <cell r="B295" t="str">
            <v>Krakonoš</v>
          </cell>
        </row>
        <row r="296">
          <cell r="B296" t="str">
            <v>Monika</v>
          </cell>
        </row>
        <row r="297">
          <cell r="B297" t="str">
            <v>Pavel</v>
          </cell>
        </row>
        <row r="298">
          <cell r="B298" t="str">
            <v>Fantomas</v>
          </cell>
        </row>
        <row r="299">
          <cell r="B299" t="str">
            <v>Monika</v>
          </cell>
        </row>
        <row r="300">
          <cell r="B300" t="str">
            <v>Krakonoš</v>
          </cell>
        </row>
        <row r="301">
          <cell r="B301" t="str">
            <v>Fantomas</v>
          </cell>
        </row>
        <row r="302">
          <cell r="B302" t="str">
            <v>Rakosniček</v>
          </cell>
        </row>
        <row r="303">
          <cell r="B303" t="str">
            <v>Rakosniček</v>
          </cell>
        </row>
        <row r="304">
          <cell r="B304" t="str">
            <v>Monika</v>
          </cell>
        </row>
        <row r="305">
          <cell r="B305" t="str">
            <v>Rakosniček</v>
          </cell>
        </row>
        <row r="306">
          <cell r="B306" t="str">
            <v>Monika</v>
          </cell>
        </row>
        <row r="307">
          <cell r="B307" t="str">
            <v>Pavel</v>
          </cell>
        </row>
        <row r="308">
          <cell r="B308" t="str">
            <v>Monika</v>
          </cell>
        </row>
        <row r="309">
          <cell r="B309" t="str">
            <v>Krakonoš</v>
          </cell>
        </row>
        <row r="310">
          <cell r="B310" t="str">
            <v>Rakosniček</v>
          </cell>
        </row>
        <row r="311">
          <cell r="B311" t="str">
            <v>Krakonoš</v>
          </cell>
        </row>
        <row r="312">
          <cell r="B312" t="str">
            <v>Fantomas</v>
          </cell>
        </row>
        <row r="313">
          <cell r="B313" t="str">
            <v>Krakonoš</v>
          </cell>
        </row>
        <row r="314">
          <cell r="B314" t="str">
            <v>Fantomas</v>
          </cell>
        </row>
        <row r="315">
          <cell r="B315" t="str">
            <v>Krakonoš</v>
          </cell>
        </row>
        <row r="316">
          <cell r="B316" t="str">
            <v>Fantomas</v>
          </cell>
        </row>
        <row r="317">
          <cell r="B317" t="str">
            <v>Krakonoš</v>
          </cell>
        </row>
        <row r="318">
          <cell r="B318" t="str">
            <v>Rakosniček</v>
          </cell>
        </row>
        <row r="319">
          <cell r="B319" t="str">
            <v>Rakosniček</v>
          </cell>
        </row>
        <row r="320">
          <cell r="B320" t="str">
            <v>Rakosniček</v>
          </cell>
        </row>
        <row r="321">
          <cell r="B321" t="str">
            <v>Pavel</v>
          </cell>
        </row>
        <row r="322">
          <cell r="B322" t="str">
            <v>Monika</v>
          </cell>
        </row>
        <row r="323">
          <cell r="B323" t="str">
            <v>Fantomas</v>
          </cell>
        </row>
        <row r="324">
          <cell r="B324" t="str">
            <v>Pavel</v>
          </cell>
        </row>
        <row r="325">
          <cell r="B325" t="str">
            <v>Fantomas</v>
          </cell>
        </row>
        <row r="326">
          <cell r="B326" t="str">
            <v>Rakosniček</v>
          </cell>
        </row>
        <row r="327">
          <cell r="B327" t="str">
            <v>Pavel</v>
          </cell>
        </row>
        <row r="328">
          <cell r="B328" t="str">
            <v>Krakonoš</v>
          </cell>
        </row>
        <row r="329">
          <cell r="B329" t="str">
            <v>Krakonoš</v>
          </cell>
        </row>
        <row r="330">
          <cell r="B330" t="str">
            <v>Krakonoš</v>
          </cell>
        </row>
        <row r="331">
          <cell r="B331" t="str">
            <v>Fantomas</v>
          </cell>
        </row>
        <row r="332">
          <cell r="B332" t="str">
            <v>Rakosniček</v>
          </cell>
        </row>
        <row r="333">
          <cell r="B333" t="str">
            <v>Fantomas</v>
          </cell>
        </row>
        <row r="334">
          <cell r="B334" t="str">
            <v>Krakonoš</v>
          </cell>
        </row>
        <row r="335">
          <cell r="B335" t="str">
            <v>Krakonoš</v>
          </cell>
        </row>
        <row r="336">
          <cell r="B336" t="str">
            <v>Monika</v>
          </cell>
        </row>
        <row r="337">
          <cell r="B337" t="str">
            <v>Pavel</v>
          </cell>
        </row>
        <row r="338">
          <cell r="B338" t="str">
            <v>Rakosniček</v>
          </cell>
        </row>
        <row r="339">
          <cell r="B339" t="str">
            <v>Fantomas</v>
          </cell>
        </row>
        <row r="340">
          <cell r="B340" t="str">
            <v>Pavel</v>
          </cell>
        </row>
        <row r="341">
          <cell r="B341" t="str">
            <v>Rakosniček</v>
          </cell>
        </row>
        <row r="342">
          <cell r="B342" t="str">
            <v>Pavel</v>
          </cell>
        </row>
        <row r="343">
          <cell r="B343" t="str">
            <v>Rakosniček</v>
          </cell>
        </row>
        <row r="344">
          <cell r="B344" t="str">
            <v>Rakosniček</v>
          </cell>
        </row>
        <row r="345">
          <cell r="B345" t="str">
            <v>Krakonoš</v>
          </cell>
        </row>
        <row r="346">
          <cell r="B346" t="str">
            <v>Fantomas</v>
          </cell>
        </row>
        <row r="347">
          <cell r="B347" t="str">
            <v>Fantomas</v>
          </cell>
        </row>
        <row r="348">
          <cell r="B348" t="str">
            <v>Rakosniček</v>
          </cell>
        </row>
        <row r="349">
          <cell r="B349" t="str">
            <v>Krakonoš</v>
          </cell>
        </row>
        <row r="350">
          <cell r="B350" t="str">
            <v>Monika</v>
          </cell>
        </row>
        <row r="351">
          <cell r="B351" t="str">
            <v>Krakonoš</v>
          </cell>
        </row>
        <row r="352">
          <cell r="B352" t="str">
            <v>Monika</v>
          </cell>
        </row>
        <row r="353">
          <cell r="B353" t="str">
            <v>Fantomas</v>
          </cell>
        </row>
        <row r="354">
          <cell r="B354" t="str">
            <v>Krakonoš</v>
          </cell>
        </row>
        <row r="355">
          <cell r="B355" t="str">
            <v>Pavel</v>
          </cell>
        </row>
        <row r="356">
          <cell r="B356" t="str">
            <v>Krakonoš</v>
          </cell>
        </row>
        <row r="357">
          <cell r="B357" t="str">
            <v>Fantomas</v>
          </cell>
        </row>
        <row r="358">
          <cell r="B358" t="str">
            <v>Rakosniček</v>
          </cell>
        </row>
        <row r="359">
          <cell r="B359" t="str">
            <v>Rakosniček</v>
          </cell>
        </row>
        <row r="360">
          <cell r="B360" t="str">
            <v>Monika</v>
          </cell>
        </row>
        <row r="361">
          <cell r="B361" t="str">
            <v>Monika</v>
          </cell>
        </row>
        <row r="362">
          <cell r="B362" t="str">
            <v>Rakosniček</v>
          </cell>
        </row>
        <row r="363">
          <cell r="B363" t="str">
            <v>Krakonoš</v>
          </cell>
        </row>
        <row r="364">
          <cell r="B364" t="str">
            <v>Fantomas</v>
          </cell>
        </row>
        <row r="365">
          <cell r="B365" t="str">
            <v>Krakonoš</v>
          </cell>
        </row>
        <row r="366">
          <cell r="B366" t="str">
            <v>Fantomas</v>
          </cell>
        </row>
        <row r="367">
          <cell r="B367" t="str">
            <v>Fantomas</v>
          </cell>
        </row>
        <row r="368">
          <cell r="B368" t="str">
            <v>Monika</v>
          </cell>
        </row>
        <row r="369">
          <cell r="B369" t="str">
            <v>Fantomas</v>
          </cell>
        </row>
        <row r="370">
          <cell r="B370" t="str">
            <v>Krakonoš</v>
          </cell>
        </row>
        <row r="371">
          <cell r="B371" t="str">
            <v>Fantomas</v>
          </cell>
        </row>
        <row r="372">
          <cell r="B372" t="str">
            <v>Rakosniček</v>
          </cell>
        </row>
        <row r="373">
          <cell r="B373" t="str">
            <v>Pavel</v>
          </cell>
        </row>
        <row r="374">
          <cell r="B374" t="str">
            <v>Krakonoš</v>
          </cell>
        </row>
        <row r="375">
          <cell r="B375" t="str">
            <v>Fantomas</v>
          </cell>
        </row>
        <row r="376">
          <cell r="B376" t="str">
            <v>Monika</v>
          </cell>
        </row>
        <row r="377">
          <cell r="B377" t="str">
            <v>Fantomas</v>
          </cell>
        </row>
        <row r="378">
          <cell r="B378" t="str">
            <v>Rakosniček</v>
          </cell>
        </row>
        <row r="379">
          <cell r="B379" t="str">
            <v>Rakosniček</v>
          </cell>
        </row>
        <row r="380">
          <cell r="B380" t="str">
            <v>Pavel</v>
          </cell>
        </row>
        <row r="381">
          <cell r="B381" t="str">
            <v>Fantomas</v>
          </cell>
        </row>
        <row r="382">
          <cell r="B382" t="str">
            <v>Rakosniček</v>
          </cell>
        </row>
        <row r="383">
          <cell r="B383" t="str">
            <v>Monika</v>
          </cell>
        </row>
        <row r="384">
          <cell r="B384" t="str">
            <v>Monika</v>
          </cell>
        </row>
        <row r="385">
          <cell r="B385" t="str">
            <v>Fantomas</v>
          </cell>
        </row>
        <row r="386">
          <cell r="B386" t="str">
            <v>Monika</v>
          </cell>
        </row>
        <row r="387">
          <cell r="B387" t="str">
            <v>Rakosniček</v>
          </cell>
        </row>
        <row r="388">
          <cell r="B388" t="str">
            <v>Krakonoš</v>
          </cell>
        </row>
        <row r="389">
          <cell r="B389" t="str">
            <v>Monika</v>
          </cell>
        </row>
        <row r="390">
          <cell r="B390" t="str">
            <v>Pavel</v>
          </cell>
        </row>
        <row r="391">
          <cell r="B391" t="str">
            <v>Rakosniček</v>
          </cell>
        </row>
        <row r="392">
          <cell r="B392" t="str">
            <v>Rakosniček</v>
          </cell>
        </row>
        <row r="393">
          <cell r="B393" t="str">
            <v>Krakonoš</v>
          </cell>
        </row>
        <row r="394">
          <cell r="B394" t="str">
            <v>Pavel</v>
          </cell>
        </row>
        <row r="395">
          <cell r="B395" t="str">
            <v>Pavel</v>
          </cell>
        </row>
        <row r="396">
          <cell r="B396" t="str">
            <v>Monika</v>
          </cell>
        </row>
        <row r="397">
          <cell r="B397" t="str">
            <v>Fantomas</v>
          </cell>
        </row>
        <row r="398">
          <cell r="B398" t="str">
            <v>Rakosniček</v>
          </cell>
        </row>
        <row r="399">
          <cell r="B399" t="str">
            <v>Rakosniček</v>
          </cell>
        </row>
        <row r="400">
          <cell r="B400" t="str">
            <v>Krakonoš</v>
          </cell>
        </row>
        <row r="401">
          <cell r="B401" t="str">
            <v>Fantomas</v>
          </cell>
        </row>
        <row r="402">
          <cell r="B402" t="str">
            <v>Pavel</v>
          </cell>
        </row>
        <row r="403">
          <cell r="B403" t="str">
            <v>Pavel</v>
          </cell>
        </row>
        <row r="404">
          <cell r="B404" t="str">
            <v>Rakosniček</v>
          </cell>
        </row>
        <row r="405">
          <cell r="B405" t="str">
            <v>Pavel</v>
          </cell>
        </row>
        <row r="406">
          <cell r="B406" t="str">
            <v>Pavel</v>
          </cell>
        </row>
        <row r="407">
          <cell r="B407" t="str">
            <v>Rakosniček</v>
          </cell>
        </row>
        <row r="408">
          <cell r="B408" t="str">
            <v>Pavel</v>
          </cell>
        </row>
        <row r="409">
          <cell r="B409" t="str">
            <v>Rakosniček</v>
          </cell>
        </row>
        <row r="410">
          <cell r="B410" t="str">
            <v>Monika</v>
          </cell>
        </row>
        <row r="411">
          <cell r="B411" t="str">
            <v>Rakosniček</v>
          </cell>
        </row>
        <row r="412">
          <cell r="B412" t="str">
            <v>Pavel</v>
          </cell>
        </row>
        <row r="413">
          <cell r="B413" t="str">
            <v>Pavel</v>
          </cell>
        </row>
        <row r="414">
          <cell r="B414" t="str">
            <v>Rakosniček</v>
          </cell>
        </row>
        <row r="415">
          <cell r="B415" t="str">
            <v>Fantomas</v>
          </cell>
        </row>
        <row r="416">
          <cell r="B416" t="str">
            <v>Monika</v>
          </cell>
        </row>
        <row r="417">
          <cell r="B417" t="str">
            <v>Monika</v>
          </cell>
        </row>
        <row r="418">
          <cell r="B418" t="str">
            <v>Rakosniček</v>
          </cell>
        </row>
        <row r="419">
          <cell r="B419" t="str">
            <v>Fantomas</v>
          </cell>
        </row>
        <row r="420">
          <cell r="B420" t="str">
            <v>Monika</v>
          </cell>
        </row>
        <row r="421">
          <cell r="B421" t="str">
            <v>Rakosniček</v>
          </cell>
        </row>
        <row r="422">
          <cell r="B422" t="str">
            <v>Pavel</v>
          </cell>
        </row>
        <row r="423">
          <cell r="B423" t="str">
            <v>Rakosniček</v>
          </cell>
        </row>
        <row r="424">
          <cell r="B424" t="str">
            <v>Fantomas</v>
          </cell>
        </row>
        <row r="425">
          <cell r="B425" t="str">
            <v>Rakosniček</v>
          </cell>
        </row>
        <row r="426">
          <cell r="B426" t="str">
            <v>Monika</v>
          </cell>
        </row>
        <row r="427">
          <cell r="B427" t="str">
            <v>Pavel</v>
          </cell>
        </row>
        <row r="428">
          <cell r="B428" t="str">
            <v>Fantomas</v>
          </cell>
        </row>
        <row r="429">
          <cell r="B429" t="str">
            <v>Krakonoš</v>
          </cell>
        </row>
        <row r="430">
          <cell r="B430" t="str">
            <v>Rakosniček</v>
          </cell>
        </row>
        <row r="431">
          <cell r="B431" t="str">
            <v>Krakonoš</v>
          </cell>
        </row>
        <row r="432">
          <cell r="B432" t="str">
            <v>Pavel</v>
          </cell>
        </row>
        <row r="433">
          <cell r="B433" t="str">
            <v>Rakosniček</v>
          </cell>
        </row>
        <row r="434">
          <cell r="B434" t="str">
            <v>Monika</v>
          </cell>
        </row>
        <row r="435">
          <cell r="B435" t="str">
            <v>Pavel</v>
          </cell>
        </row>
        <row r="436">
          <cell r="B436" t="str">
            <v>Rakosniček</v>
          </cell>
        </row>
        <row r="437">
          <cell r="B437" t="str">
            <v>Monika</v>
          </cell>
        </row>
        <row r="438">
          <cell r="B438" t="str">
            <v>Krakonoš</v>
          </cell>
        </row>
        <row r="439">
          <cell r="B439" t="str">
            <v>Rakosniček</v>
          </cell>
        </row>
        <row r="440">
          <cell r="B440" t="str">
            <v>Krakonoš</v>
          </cell>
        </row>
        <row r="441">
          <cell r="B441" t="str">
            <v>Pavel</v>
          </cell>
        </row>
        <row r="442">
          <cell r="B442" t="str">
            <v>Krakonoš</v>
          </cell>
        </row>
        <row r="443">
          <cell r="B443" t="str">
            <v>Krakonoš</v>
          </cell>
        </row>
        <row r="444">
          <cell r="B444" t="str">
            <v>Rakosniček</v>
          </cell>
        </row>
        <row r="445">
          <cell r="B445" t="str">
            <v>Krakonoš</v>
          </cell>
        </row>
        <row r="446">
          <cell r="B446" t="str">
            <v>Krakonoš</v>
          </cell>
        </row>
        <row r="447">
          <cell r="B447" t="str">
            <v>Pavel</v>
          </cell>
        </row>
        <row r="448">
          <cell r="B448" t="str">
            <v>Pavel</v>
          </cell>
        </row>
        <row r="449">
          <cell r="B449" t="str">
            <v>Pavel</v>
          </cell>
        </row>
        <row r="450">
          <cell r="B450" t="str">
            <v>Krakonoš</v>
          </cell>
        </row>
        <row r="451">
          <cell r="B451" t="str">
            <v>Rakosniček</v>
          </cell>
        </row>
        <row r="452">
          <cell r="B452" t="str">
            <v>Rakosniček</v>
          </cell>
        </row>
        <row r="453">
          <cell r="B453" t="str">
            <v>Krakonoš</v>
          </cell>
        </row>
        <row r="454">
          <cell r="B454" t="str">
            <v>Rakosniček</v>
          </cell>
        </row>
        <row r="455">
          <cell r="B455" t="str">
            <v>Fantomas</v>
          </cell>
        </row>
        <row r="456">
          <cell r="B456" t="str">
            <v>Rakosniček</v>
          </cell>
        </row>
        <row r="457">
          <cell r="B457" t="str">
            <v>Monika</v>
          </cell>
        </row>
        <row r="458">
          <cell r="B458" t="str">
            <v>Rakosniček</v>
          </cell>
        </row>
        <row r="459">
          <cell r="B459" t="str">
            <v>Fantomas</v>
          </cell>
        </row>
        <row r="460">
          <cell r="B460" t="str">
            <v>Krakonoš</v>
          </cell>
        </row>
        <row r="461">
          <cell r="B461" t="str">
            <v>Rakosniček</v>
          </cell>
        </row>
        <row r="462">
          <cell r="B462" t="str">
            <v>Monika</v>
          </cell>
        </row>
        <row r="463">
          <cell r="B463" t="str">
            <v>Krakonoš</v>
          </cell>
        </row>
        <row r="464">
          <cell r="B464" t="str">
            <v>Pavel</v>
          </cell>
        </row>
        <row r="465">
          <cell r="B465" t="str">
            <v>Krakonoš</v>
          </cell>
        </row>
        <row r="466">
          <cell r="B466" t="str">
            <v>Pavel</v>
          </cell>
        </row>
        <row r="467">
          <cell r="B467" t="str">
            <v>Krakonoš</v>
          </cell>
        </row>
        <row r="468">
          <cell r="B468" t="str">
            <v>Krakonoš</v>
          </cell>
        </row>
        <row r="469">
          <cell r="B469" t="str">
            <v>Fantomas</v>
          </cell>
        </row>
        <row r="470">
          <cell r="B470" t="str">
            <v>Rakosniček</v>
          </cell>
        </row>
        <row r="471">
          <cell r="B471" t="str">
            <v>Pavel</v>
          </cell>
        </row>
        <row r="472">
          <cell r="B472" t="str">
            <v>Monika</v>
          </cell>
        </row>
        <row r="473">
          <cell r="B473" t="str">
            <v>Krakonoš</v>
          </cell>
        </row>
        <row r="474">
          <cell r="B474" t="str">
            <v>Monika</v>
          </cell>
        </row>
        <row r="475">
          <cell r="B475" t="str">
            <v>Krakonoš</v>
          </cell>
        </row>
        <row r="476">
          <cell r="B476" t="str">
            <v>Fantomas</v>
          </cell>
        </row>
        <row r="477">
          <cell r="B477" t="str">
            <v>Pavel</v>
          </cell>
        </row>
        <row r="478">
          <cell r="B478" t="str">
            <v>Krakonoš</v>
          </cell>
        </row>
        <row r="479">
          <cell r="B479" t="str">
            <v>Krakonoš</v>
          </cell>
        </row>
        <row r="480">
          <cell r="B480" t="str">
            <v>Pavel</v>
          </cell>
        </row>
        <row r="481">
          <cell r="B481" t="str">
            <v>Krakonoš</v>
          </cell>
        </row>
        <row r="482">
          <cell r="B482" t="str">
            <v>Rakosniček</v>
          </cell>
        </row>
        <row r="483">
          <cell r="B483" t="str">
            <v>Fantomas</v>
          </cell>
        </row>
        <row r="484">
          <cell r="B484" t="str">
            <v>Krakonoš</v>
          </cell>
        </row>
        <row r="485">
          <cell r="B485" t="str">
            <v>Krakonoš</v>
          </cell>
        </row>
        <row r="486">
          <cell r="B486" t="str">
            <v>Fantomas</v>
          </cell>
        </row>
        <row r="487">
          <cell r="B487" t="str">
            <v>Fantomas</v>
          </cell>
        </row>
        <row r="488">
          <cell r="B488" t="str">
            <v>Monika</v>
          </cell>
        </row>
        <row r="489">
          <cell r="B489" t="str">
            <v>Fantomas</v>
          </cell>
        </row>
        <row r="490">
          <cell r="B490" t="str">
            <v>Fantomas</v>
          </cell>
        </row>
        <row r="491">
          <cell r="B491" t="str">
            <v>Pavel</v>
          </cell>
        </row>
        <row r="492">
          <cell r="B492" t="str">
            <v>Pavel</v>
          </cell>
        </row>
        <row r="493">
          <cell r="B493" t="str">
            <v>Monika</v>
          </cell>
        </row>
        <row r="494">
          <cell r="B494" t="str">
            <v>Fantomas</v>
          </cell>
        </row>
        <row r="495">
          <cell r="B495" t="str">
            <v>Krakonoš</v>
          </cell>
        </row>
        <row r="496">
          <cell r="B496" t="str">
            <v>Monika</v>
          </cell>
        </row>
        <row r="497">
          <cell r="B497" t="str">
            <v>Monika</v>
          </cell>
        </row>
        <row r="498">
          <cell r="B498" t="str">
            <v>Rakosniček</v>
          </cell>
        </row>
        <row r="499">
          <cell r="B499" t="str">
            <v>Fantomas</v>
          </cell>
        </row>
        <row r="500">
          <cell r="B500" t="str">
            <v>Fantomas</v>
          </cell>
        </row>
        <row r="501">
          <cell r="B501" t="str">
            <v>Fantomas</v>
          </cell>
        </row>
        <row r="502">
          <cell r="B502" t="str">
            <v>Krakonoš</v>
          </cell>
        </row>
        <row r="503">
          <cell r="B503" t="str">
            <v>Rakosniček</v>
          </cell>
        </row>
        <row r="504">
          <cell r="B504" t="str">
            <v>Rakosniček</v>
          </cell>
        </row>
        <row r="505">
          <cell r="B505" t="str">
            <v>Pavel</v>
          </cell>
        </row>
        <row r="506">
          <cell r="B506" t="str">
            <v>Pavel</v>
          </cell>
        </row>
        <row r="507">
          <cell r="B507" t="str">
            <v>Monika</v>
          </cell>
        </row>
        <row r="508">
          <cell r="B508" t="str">
            <v>Pavel</v>
          </cell>
        </row>
        <row r="509">
          <cell r="B509" t="str">
            <v>Monika</v>
          </cell>
        </row>
        <row r="510">
          <cell r="B510" t="str">
            <v>Fantomas</v>
          </cell>
        </row>
        <row r="511">
          <cell r="B511" t="str">
            <v>Monika</v>
          </cell>
        </row>
        <row r="512">
          <cell r="B512" t="str">
            <v>Krakonoš</v>
          </cell>
        </row>
        <row r="513">
          <cell r="B513" t="str">
            <v>Pavel</v>
          </cell>
        </row>
        <row r="514">
          <cell r="B514" t="str">
            <v>Monika</v>
          </cell>
        </row>
        <row r="515">
          <cell r="B515" t="str">
            <v>Krakonoš</v>
          </cell>
        </row>
        <row r="516">
          <cell r="B516" t="str">
            <v>Pavel</v>
          </cell>
        </row>
        <row r="517">
          <cell r="B517" t="str">
            <v>Krakonoš</v>
          </cell>
        </row>
        <row r="518">
          <cell r="B518" t="str">
            <v>Krakonoš</v>
          </cell>
        </row>
        <row r="519">
          <cell r="B519" t="str">
            <v>Fantomas</v>
          </cell>
        </row>
        <row r="520">
          <cell r="B520" t="str">
            <v>Monika</v>
          </cell>
        </row>
        <row r="521">
          <cell r="B521" t="str">
            <v>Rakosniček</v>
          </cell>
        </row>
        <row r="522">
          <cell r="B522" t="str">
            <v>Krakonoš</v>
          </cell>
        </row>
        <row r="523">
          <cell r="B523" t="str">
            <v>Pavel</v>
          </cell>
        </row>
        <row r="524">
          <cell r="B524" t="str">
            <v>Krakonoš</v>
          </cell>
        </row>
        <row r="525">
          <cell r="B525" t="str">
            <v>Krakonoš</v>
          </cell>
        </row>
        <row r="526">
          <cell r="B526" t="str">
            <v>Rakosniček</v>
          </cell>
        </row>
        <row r="527">
          <cell r="B527" t="str">
            <v>Rakosniček</v>
          </cell>
        </row>
        <row r="528">
          <cell r="B528" t="str">
            <v>Fantomas</v>
          </cell>
        </row>
        <row r="529">
          <cell r="B529" t="str">
            <v>Fantomas</v>
          </cell>
        </row>
        <row r="530">
          <cell r="B530" t="str">
            <v>Krakonoš</v>
          </cell>
        </row>
        <row r="531">
          <cell r="B531" t="str">
            <v>Fantomas</v>
          </cell>
        </row>
        <row r="532">
          <cell r="B532" t="str">
            <v>Rakosniček</v>
          </cell>
        </row>
        <row r="533">
          <cell r="B533" t="str">
            <v>Rakosniček</v>
          </cell>
        </row>
        <row r="534">
          <cell r="B534" t="str">
            <v>Rakosniček</v>
          </cell>
        </row>
        <row r="535">
          <cell r="B535" t="str">
            <v>Fantomas</v>
          </cell>
        </row>
        <row r="536">
          <cell r="B536" t="str">
            <v>Krakonoš</v>
          </cell>
        </row>
        <row r="537">
          <cell r="B537" t="str">
            <v>Krakonoš</v>
          </cell>
        </row>
        <row r="538">
          <cell r="B538" t="str">
            <v>Fantomas</v>
          </cell>
        </row>
        <row r="539">
          <cell r="B539" t="str">
            <v>Rakosniček</v>
          </cell>
        </row>
        <row r="540">
          <cell r="B540" t="str">
            <v>Fantomas</v>
          </cell>
        </row>
        <row r="541">
          <cell r="B541" t="str">
            <v>Pavel</v>
          </cell>
        </row>
        <row r="542">
          <cell r="B542" t="str">
            <v>Rakosniček</v>
          </cell>
        </row>
        <row r="543">
          <cell r="B543" t="str">
            <v>Fantomas</v>
          </cell>
        </row>
        <row r="544">
          <cell r="B544" t="str">
            <v>Monika</v>
          </cell>
        </row>
        <row r="545">
          <cell r="B545" t="str">
            <v>Rakosniček</v>
          </cell>
        </row>
        <row r="546">
          <cell r="B546" t="str">
            <v>Pavel</v>
          </cell>
        </row>
        <row r="547">
          <cell r="B547" t="str">
            <v>Krakonoš</v>
          </cell>
        </row>
        <row r="548">
          <cell r="B548" t="str">
            <v>Monika</v>
          </cell>
        </row>
        <row r="549">
          <cell r="B549" t="str">
            <v>Pavel</v>
          </cell>
        </row>
        <row r="550">
          <cell r="B550" t="str">
            <v>Rakosniček</v>
          </cell>
        </row>
        <row r="551">
          <cell r="B551" t="str">
            <v>Pavel</v>
          </cell>
        </row>
        <row r="552">
          <cell r="B552" t="str">
            <v>Rakosniček</v>
          </cell>
        </row>
        <row r="553">
          <cell r="B553" t="str">
            <v>Fantomas</v>
          </cell>
        </row>
        <row r="554">
          <cell r="B554" t="str">
            <v>Fantomas</v>
          </cell>
        </row>
        <row r="555">
          <cell r="B555" t="str">
            <v>Fantomas</v>
          </cell>
        </row>
        <row r="556">
          <cell r="B556" t="str">
            <v>Pavel</v>
          </cell>
        </row>
        <row r="557">
          <cell r="B557" t="str">
            <v>Krakonoš</v>
          </cell>
        </row>
        <row r="558">
          <cell r="B558" t="str">
            <v>Rakosniček</v>
          </cell>
        </row>
        <row r="559">
          <cell r="B559" t="str">
            <v>Monika</v>
          </cell>
        </row>
        <row r="560">
          <cell r="B560" t="str">
            <v>Rakosniček</v>
          </cell>
        </row>
        <row r="561">
          <cell r="B561" t="str">
            <v>Rakosniček</v>
          </cell>
        </row>
        <row r="562">
          <cell r="B562" t="str">
            <v>Krakonoš</v>
          </cell>
        </row>
        <row r="563">
          <cell r="B563" t="str">
            <v>Rakosniček</v>
          </cell>
        </row>
        <row r="564">
          <cell r="B564" t="str">
            <v>Krakonoš</v>
          </cell>
        </row>
        <row r="565">
          <cell r="B565" t="str">
            <v>Pavel</v>
          </cell>
        </row>
        <row r="566">
          <cell r="B566" t="str">
            <v>Pavel</v>
          </cell>
        </row>
        <row r="567">
          <cell r="B567" t="str">
            <v>Monika</v>
          </cell>
        </row>
        <row r="568">
          <cell r="B568" t="str">
            <v>Krakonoš</v>
          </cell>
        </row>
        <row r="569">
          <cell r="B569" t="str">
            <v>Fantomas</v>
          </cell>
        </row>
        <row r="570">
          <cell r="B570" t="str">
            <v>Monika</v>
          </cell>
        </row>
        <row r="571">
          <cell r="B571" t="str">
            <v>Rakosniček</v>
          </cell>
        </row>
        <row r="572">
          <cell r="B572" t="str">
            <v>Rakosniček</v>
          </cell>
        </row>
        <row r="573">
          <cell r="B573" t="str">
            <v>Rakosniček</v>
          </cell>
        </row>
        <row r="574">
          <cell r="B574" t="str">
            <v>Krakonoš</v>
          </cell>
        </row>
        <row r="575">
          <cell r="B575" t="str">
            <v>Monika</v>
          </cell>
        </row>
        <row r="576">
          <cell r="B576" t="str">
            <v>Monika</v>
          </cell>
        </row>
        <row r="577">
          <cell r="B577" t="str">
            <v>Monika</v>
          </cell>
        </row>
        <row r="578">
          <cell r="B578" t="str">
            <v>Fantomas</v>
          </cell>
        </row>
        <row r="579">
          <cell r="B579" t="str">
            <v>Monika</v>
          </cell>
        </row>
        <row r="580">
          <cell r="B580" t="str">
            <v>Monika</v>
          </cell>
        </row>
        <row r="581">
          <cell r="B581" t="str">
            <v>Krakonoš</v>
          </cell>
        </row>
        <row r="582">
          <cell r="B582" t="str">
            <v>Rakosniček</v>
          </cell>
        </row>
        <row r="583">
          <cell r="B583" t="str">
            <v>Fantomas</v>
          </cell>
        </row>
        <row r="584">
          <cell r="B584" t="str">
            <v>Monika</v>
          </cell>
        </row>
        <row r="585">
          <cell r="B585" t="str">
            <v>Pavel</v>
          </cell>
        </row>
        <row r="586">
          <cell r="B586" t="str">
            <v>Pavel</v>
          </cell>
        </row>
        <row r="587">
          <cell r="B587" t="str">
            <v>Rakosniček</v>
          </cell>
        </row>
        <row r="588">
          <cell r="B588" t="str">
            <v>Rakosniček</v>
          </cell>
        </row>
        <row r="589">
          <cell r="B589" t="str">
            <v>Rakosniček</v>
          </cell>
        </row>
        <row r="590">
          <cell r="B590" t="str">
            <v>Krakonoš</v>
          </cell>
        </row>
        <row r="591">
          <cell r="B591" t="str">
            <v>Rakosniček</v>
          </cell>
        </row>
        <row r="592">
          <cell r="B592" t="str">
            <v>Rakosniček</v>
          </cell>
        </row>
        <row r="593">
          <cell r="B593" t="str">
            <v>Pavel</v>
          </cell>
        </row>
        <row r="594">
          <cell r="B594" t="str">
            <v>Fantomas</v>
          </cell>
        </row>
        <row r="595">
          <cell r="B595" t="str">
            <v>Krakonoš</v>
          </cell>
        </row>
        <row r="596">
          <cell r="B596" t="str">
            <v>Pavel</v>
          </cell>
        </row>
        <row r="597">
          <cell r="B597" t="str">
            <v>Fantomas</v>
          </cell>
        </row>
        <row r="598">
          <cell r="B598" t="str">
            <v>Rakosniček</v>
          </cell>
        </row>
        <row r="599">
          <cell r="B599" t="str">
            <v>Fantomas</v>
          </cell>
        </row>
        <row r="600">
          <cell r="B600" t="str">
            <v>Fantomas</v>
          </cell>
        </row>
        <row r="601">
          <cell r="B601" t="str">
            <v>Monika</v>
          </cell>
        </row>
        <row r="602">
          <cell r="B602" t="str">
            <v>Rakosniček</v>
          </cell>
        </row>
        <row r="603">
          <cell r="B603" t="str">
            <v>Fantomas</v>
          </cell>
        </row>
        <row r="604">
          <cell r="B604" t="str">
            <v>Pavel</v>
          </cell>
        </row>
        <row r="605">
          <cell r="B605" t="str">
            <v>Pavel</v>
          </cell>
        </row>
        <row r="606">
          <cell r="B606" t="str">
            <v>Rakosniček</v>
          </cell>
        </row>
        <row r="607">
          <cell r="B607" t="str">
            <v>Pavel</v>
          </cell>
        </row>
        <row r="608">
          <cell r="B608" t="str">
            <v>Krakonoš</v>
          </cell>
        </row>
        <row r="609">
          <cell r="B609" t="str">
            <v>Krakonoš</v>
          </cell>
        </row>
        <row r="610">
          <cell r="B610" t="str">
            <v>Pavel</v>
          </cell>
        </row>
        <row r="611">
          <cell r="B611" t="str">
            <v>Rakosniček</v>
          </cell>
        </row>
        <row r="612">
          <cell r="B612" t="str">
            <v>Fantomas</v>
          </cell>
        </row>
        <row r="613">
          <cell r="B613" t="str">
            <v>Monika</v>
          </cell>
        </row>
        <row r="614">
          <cell r="B614" t="str">
            <v>Krakonoš</v>
          </cell>
        </row>
        <row r="615">
          <cell r="B615" t="str">
            <v>Krakonoš</v>
          </cell>
        </row>
        <row r="616">
          <cell r="B616" t="str">
            <v>Fantomas</v>
          </cell>
        </row>
        <row r="617">
          <cell r="B617" t="str">
            <v>Monika</v>
          </cell>
        </row>
        <row r="618">
          <cell r="B618" t="str">
            <v>Monika</v>
          </cell>
        </row>
        <row r="619">
          <cell r="B619" t="str">
            <v>Fantomas</v>
          </cell>
        </row>
        <row r="620">
          <cell r="B620" t="str">
            <v>Rakosniček</v>
          </cell>
        </row>
        <row r="621">
          <cell r="B621" t="str">
            <v>Monika</v>
          </cell>
        </row>
        <row r="622">
          <cell r="B622" t="str">
            <v>Fantomas</v>
          </cell>
        </row>
        <row r="623">
          <cell r="B623" t="str">
            <v>Fantomas</v>
          </cell>
        </row>
        <row r="624">
          <cell r="B624" t="str">
            <v>Monika</v>
          </cell>
        </row>
        <row r="625">
          <cell r="B625" t="str">
            <v>Monika</v>
          </cell>
        </row>
        <row r="626">
          <cell r="B626" t="str">
            <v>Monika</v>
          </cell>
        </row>
        <row r="627">
          <cell r="B627" t="str">
            <v>Fantomas</v>
          </cell>
        </row>
        <row r="628">
          <cell r="B628" t="str">
            <v>Fantomas</v>
          </cell>
        </row>
        <row r="629">
          <cell r="B629" t="str">
            <v>Monika</v>
          </cell>
        </row>
        <row r="630">
          <cell r="B630" t="str">
            <v>Pavel</v>
          </cell>
        </row>
        <row r="631">
          <cell r="B631" t="str">
            <v>Rakosniček</v>
          </cell>
        </row>
        <row r="632">
          <cell r="B632" t="str">
            <v>Rakosniček</v>
          </cell>
        </row>
        <row r="633">
          <cell r="B633" t="str">
            <v>Pavel</v>
          </cell>
        </row>
        <row r="634">
          <cell r="B634" t="str">
            <v>Fantomas</v>
          </cell>
        </row>
        <row r="635">
          <cell r="B635" t="str">
            <v>Krakonoš</v>
          </cell>
        </row>
        <row r="636">
          <cell r="B636" t="str">
            <v>Monika</v>
          </cell>
        </row>
        <row r="637">
          <cell r="B637" t="str">
            <v>Monika</v>
          </cell>
        </row>
        <row r="638">
          <cell r="B638" t="str">
            <v>Monika</v>
          </cell>
        </row>
        <row r="639">
          <cell r="B639" t="str">
            <v>Krakonoš</v>
          </cell>
        </row>
        <row r="640">
          <cell r="B640" t="str">
            <v>Rakosniček</v>
          </cell>
        </row>
        <row r="641">
          <cell r="B641" t="str">
            <v>Rakosniček</v>
          </cell>
        </row>
        <row r="642">
          <cell r="B642" t="str">
            <v>Fantomas</v>
          </cell>
        </row>
        <row r="643">
          <cell r="B643" t="str">
            <v>Krakonoš</v>
          </cell>
        </row>
        <row r="644">
          <cell r="B644" t="str">
            <v>Rakosniček</v>
          </cell>
        </row>
        <row r="645">
          <cell r="B645" t="str">
            <v>Monika</v>
          </cell>
        </row>
        <row r="646">
          <cell r="B646" t="str">
            <v>Krakonoš</v>
          </cell>
        </row>
        <row r="647">
          <cell r="B647" t="str">
            <v>Rakosniček</v>
          </cell>
        </row>
        <row r="648">
          <cell r="B648" t="str">
            <v>Fantomas</v>
          </cell>
        </row>
        <row r="649">
          <cell r="B649" t="str">
            <v>Krakonoš</v>
          </cell>
        </row>
        <row r="650">
          <cell r="B650" t="str">
            <v>Fantomas</v>
          </cell>
        </row>
        <row r="651">
          <cell r="B651" t="str">
            <v>Krakonoš</v>
          </cell>
        </row>
        <row r="652">
          <cell r="B652" t="str">
            <v>Monika</v>
          </cell>
        </row>
        <row r="653">
          <cell r="B653" t="str">
            <v>Rakosniček</v>
          </cell>
        </row>
        <row r="654">
          <cell r="B654" t="str">
            <v>Fantomas</v>
          </cell>
        </row>
        <row r="655">
          <cell r="B655" t="str">
            <v>Krakonoš</v>
          </cell>
        </row>
        <row r="656">
          <cell r="B656" t="str">
            <v>Monika</v>
          </cell>
        </row>
        <row r="657">
          <cell r="B657" t="str">
            <v>Rakosniček</v>
          </cell>
        </row>
        <row r="658">
          <cell r="B658" t="str">
            <v>Rakosniček</v>
          </cell>
        </row>
        <row r="659">
          <cell r="B659" t="str">
            <v>Rakosniček</v>
          </cell>
        </row>
        <row r="660">
          <cell r="B660" t="str">
            <v>Rakosniček</v>
          </cell>
        </row>
        <row r="661">
          <cell r="B661" t="str">
            <v>Fantomas</v>
          </cell>
        </row>
        <row r="662">
          <cell r="B662" t="str">
            <v>Rakosniček</v>
          </cell>
        </row>
        <row r="663">
          <cell r="B663" t="str">
            <v>Monika</v>
          </cell>
        </row>
        <row r="664">
          <cell r="B664" t="str">
            <v>Krakonoš</v>
          </cell>
        </row>
        <row r="665">
          <cell r="B665" t="str">
            <v>Krakonoš</v>
          </cell>
        </row>
        <row r="666">
          <cell r="B666" t="str">
            <v>Rakosniček</v>
          </cell>
        </row>
        <row r="667">
          <cell r="B667" t="str">
            <v>Krakonoš</v>
          </cell>
        </row>
        <row r="668">
          <cell r="B668" t="str">
            <v>Pavel</v>
          </cell>
        </row>
        <row r="669">
          <cell r="B669" t="str">
            <v>Krakonoš</v>
          </cell>
        </row>
        <row r="670">
          <cell r="B670" t="str">
            <v>Rakosniček</v>
          </cell>
        </row>
        <row r="671">
          <cell r="B671" t="str">
            <v>Rakosniček</v>
          </cell>
        </row>
        <row r="672">
          <cell r="B672" t="str">
            <v>Pavel</v>
          </cell>
        </row>
        <row r="673">
          <cell r="B673" t="str">
            <v>Rakosniček</v>
          </cell>
        </row>
        <row r="674">
          <cell r="B674" t="str">
            <v>Pavel</v>
          </cell>
        </row>
        <row r="675">
          <cell r="B675" t="str">
            <v>Pavel</v>
          </cell>
        </row>
        <row r="676">
          <cell r="B676" t="str">
            <v>Pavel</v>
          </cell>
        </row>
        <row r="677">
          <cell r="B677" t="str">
            <v>Rakosniček</v>
          </cell>
        </row>
        <row r="678">
          <cell r="B678" t="str">
            <v>Fantomas</v>
          </cell>
        </row>
        <row r="679">
          <cell r="B679" t="str">
            <v>Fantomas</v>
          </cell>
        </row>
        <row r="680">
          <cell r="B680" t="str">
            <v>Krakonoš</v>
          </cell>
        </row>
        <row r="681">
          <cell r="B681" t="str">
            <v>Krakonoš</v>
          </cell>
        </row>
        <row r="682">
          <cell r="B682" t="str">
            <v>Pavel</v>
          </cell>
        </row>
        <row r="683">
          <cell r="B683" t="str">
            <v>Krakonoš</v>
          </cell>
        </row>
        <row r="684">
          <cell r="B684" t="str">
            <v>Monika</v>
          </cell>
        </row>
        <row r="685">
          <cell r="B685" t="str">
            <v>Pavel</v>
          </cell>
        </row>
        <row r="686">
          <cell r="B686" t="str">
            <v>Pavel</v>
          </cell>
        </row>
        <row r="687">
          <cell r="B687" t="str">
            <v>Krakonoš</v>
          </cell>
        </row>
        <row r="688">
          <cell r="B688" t="str">
            <v>Monika</v>
          </cell>
        </row>
        <row r="689">
          <cell r="B689" t="str">
            <v>Rakosniček</v>
          </cell>
        </row>
        <row r="690">
          <cell r="B690" t="str">
            <v>Pavel</v>
          </cell>
        </row>
        <row r="691">
          <cell r="B691" t="str">
            <v>Krakonoš</v>
          </cell>
        </row>
        <row r="692">
          <cell r="B692" t="str">
            <v>Rakosniček</v>
          </cell>
        </row>
        <row r="693">
          <cell r="B693" t="str">
            <v>Fantomas</v>
          </cell>
        </row>
        <row r="694">
          <cell r="B694" t="str">
            <v>Krakonoš</v>
          </cell>
        </row>
        <row r="695">
          <cell r="B695" t="str">
            <v>Pavel</v>
          </cell>
        </row>
        <row r="696">
          <cell r="B696" t="str">
            <v>Krakonoš</v>
          </cell>
        </row>
        <row r="697">
          <cell r="B697" t="str">
            <v>Pavel</v>
          </cell>
        </row>
        <row r="698">
          <cell r="B698" t="str">
            <v>Fantomas</v>
          </cell>
        </row>
        <row r="699">
          <cell r="B699" t="str">
            <v>Pavel</v>
          </cell>
        </row>
        <row r="700">
          <cell r="B700" t="str">
            <v>Rakosniček</v>
          </cell>
        </row>
        <row r="701">
          <cell r="B701" t="str">
            <v>Rakosniček</v>
          </cell>
        </row>
        <row r="702">
          <cell r="B702" t="str">
            <v>Monika</v>
          </cell>
        </row>
        <row r="703">
          <cell r="B703" t="str">
            <v>Fantomas</v>
          </cell>
        </row>
        <row r="704">
          <cell r="B704" t="str">
            <v>Monika</v>
          </cell>
        </row>
        <row r="705">
          <cell r="B705" t="str">
            <v>Pavel</v>
          </cell>
        </row>
        <row r="706">
          <cell r="B706" t="str">
            <v>Krakonoš</v>
          </cell>
        </row>
        <row r="707">
          <cell r="B707" t="str">
            <v>Krakonoš</v>
          </cell>
        </row>
        <row r="708">
          <cell r="B708" t="str">
            <v>Rakosniček</v>
          </cell>
        </row>
        <row r="709">
          <cell r="B709" t="str">
            <v>Rakosniček</v>
          </cell>
        </row>
        <row r="710">
          <cell r="B710" t="str">
            <v>Monika</v>
          </cell>
        </row>
        <row r="711">
          <cell r="B711" t="str">
            <v>Pavel</v>
          </cell>
        </row>
        <row r="712">
          <cell r="B712" t="str">
            <v>Monika</v>
          </cell>
        </row>
        <row r="713">
          <cell r="B713" t="str">
            <v>Pavel</v>
          </cell>
        </row>
        <row r="714">
          <cell r="B714" t="str">
            <v>Fantomas</v>
          </cell>
        </row>
        <row r="715">
          <cell r="B715" t="str">
            <v>Rakosniček</v>
          </cell>
        </row>
        <row r="716">
          <cell r="B716" t="str">
            <v>Fantomas</v>
          </cell>
        </row>
        <row r="717">
          <cell r="B717" t="str">
            <v>Krakonoš</v>
          </cell>
        </row>
        <row r="718">
          <cell r="B718" t="str">
            <v>Rakosniček</v>
          </cell>
        </row>
        <row r="719">
          <cell r="B719" t="str">
            <v>Monika</v>
          </cell>
        </row>
        <row r="720">
          <cell r="B720" t="str">
            <v>Fantomas</v>
          </cell>
        </row>
        <row r="721">
          <cell r="B721" t="str">
            <v>Fantomas</v>
          </cell>
        </row>
        <row r="722">
          <cell r="B722" t="str">
            <v>Rakosniček</v>
          </cell>
        </row>
        <row r="723">
          <cell r="B723" t="str">
            <v>Monika</v>
          </cell>
        </row>
        <row r="724">
          <cell r="B724" t="str">
            <v>Fantomas</v>
          </cell>
        </row>
        <row r="725">
          <cell r="B725" t="str">
            <v>Rakosniček</v>
          </cell>
        </row>
        <row r="726">
          <cell r="B726" t="str">
            <v>Monika</v>
          </cell>
        </row>
        <row r="727">
          <cell r="B727" t="str">
            <v>Krakonoš</v>
          </cell>
        </row>
        <row r="728">
          <cell r="B728" t="str">
            <v>Fantomas</v>
          </cell>
        </row>
        <row r="729">
          <cell r="B729" t="str">
            <v>Fantomas</v>
          </cell>
        </row>
        <row r="730">
          <cell r="B730" t="str">
            <v>Pavel</v>
          </cell>
        </row>
        <row r="731">
          <cell r="B731" t="str">
            <v>Krakonoš</v>
          </cell>
        </row>
        <row r="732">
          <cell r="B732" t="str">
            <v>Pavel</v>
          </cell>
        </row>
        <row r="733">
          <cell r="B733" t="str">
            <v>Fantomas</v>
          </cell>
        </row>
        <row r="734">
          <cell r="B734" t="str">
            <v>Monika</v>
          </cell>
        </row>
        <row r="735">
          <cell r="B735" t="str">
            <v>Krakonoš</v>
          </cell>
        </row>
        <row r="736">
          <cell r="B736" t="str">
            <v>Rakosniček</v>
          </cell>
        </row>
        <row r="737">
          <cell r="B737" t="str">
            <v>Pavel</v>
          </cell>
        </row>
        <row r="738">
          <cell r="B738" t="str">
            <v>Monika</v>
          </cell>
        </row>
        <row r="739">
          <cell r="B739" t="str">
            <v>Krakonoš</v>
          </cell>
        </row>
        <row r="740">
          <cell r="B740" t="str">
            <v>Pavel</v>
          </cell>
        </row>
        <row r="741">
          <cell r="B741" t="str">
            <v>Pavel</v>
          </cell>
        </row>
        <row r="742">
          <cell r="B742" t="str">
            <v>Rakosniček</v>
          </cell>
        </row>
        <row r="743">
          <cell r="B743" t="str">
            <v>Krakonoš</v>
          </cell>
        </row>
        <row r="744">
          <cell r="B744" t="str">
            <v>Fantomas</v>
          </cell>
        </row>
        <row r="745">
          <cell r="B745" t="str">
            <v>Rakosniček</v>
          </cell>
        </row>
        <row r="746">
          <cell r="B746" t="str">
            <v>Rakosniček</v>
          </cell>
        </row>
        <row r="747">
          <cell r="B747" t="str">
            <v>Monika</v>
          </cell>
        </row>
        <row r="748">
          <cell r="B748" t="str">
            <v>Fantomas</v>
          </cell>
        </row>
        <row r="749">
          <cell r="B749" t="str">
            <v>Fantomas</v>
          </cell>
        </row>
        <row r="750">
          <cell r="B750" t="str">
            <v>Monika</v>
          </cell>
        </row>
        <row r="751">
          <cell r="B751" t="str">
            <v>Fantomas</v>
          </cell>
        </row>
        <row r="752">
          <cell r="B752" t="str">
            <v>Fantomas</v>
          </cell>
        </row>
        <row r="753">
          <cell r="B753" t="str">
            <v>Rakosniček</v>
          </cell>
        </row>
        <row r="754">
          <cell r="B754" t="str">
            <v>Fantomas</v>
          </cell>
        </row>
        <row r="755">
          <cell r="B755" t="str">
            <v>Krakonoš</v>
          </cell>
        </row>
        <row r="756">
          <cell r="B756" t="str">
            <v>Pavel</v>
          </cell>
        </row>
        <row r="757">
          <cell r="B757" t="str">
            <v>Fantomas</v>
          </cell>
        </row>
        <row r="758">
          <cell r="B758" t="str">
            <v>Rakosniček</v>
          </cell>
        </row>
        <row r="759">
          <cell r="B759" t="str">
            <v>Krakonoš</v>
          </cell>
        </row>
        <row r="760">
          <cell r="B760" t="str">
            <v>Rakosniček</v>
          </cell>
        </row>
        <row r="761">
          <cell r="B761" t="str">
            <v>Rakosniček</v>
          </cell>
        </row>
        <row r="762">
          <cell r="B762" t="str">
            <v>Fantomas</v>
          </cell>
        </row>
        <row r="763">
          <cell r="B763" t="str">
            <v>Pavel</v>
          </cell>
        </row>
        <row r="764">
          <cell r="B764" t="str">
            <v>Rakosniček</v>
          </cell>
        </row>
        <row r="765">
          <cell r="B765" t="str">
            <v>Krakonoš</v>
          </cell>
        </row>
        <row r="766">
          <cell r="B766" t="str">
            <v>Krakonoš</v>
          </cell>
        </row>
        <row r="767">
          <cell r="B767" t="str">
            <v>Krakonoš</v>
          </cell>
        </row>
        <row r="768">
          <cell r="B768" t="str">
            <v>Fantomas</v>
          </cell>
        </row>
        <row r="769">
          <cell r="B769" t="str">
            <v>Fantomas</v>
          </cell>
        </row>
        <row r="770">
          <cell r="B770" t="str">
            <v>Fantomas</v>
          </cell>
        </row>
        <row r="771">
          <cell r="B771" t="str">
            <v>Fantomas</v>
          </cell>
        </row>
        <row r="772">
          <cell r="B772" t="str">
            <v>Fantomas</v>
          </cell>
        </row>
        <row r="773">
          <cell r="B773" t="str">
            <v>Pavel</v>
          </cell>
        </row>
        <row r="774">
          <cell r="B774" t="str">
            <v>Fantomas</v>
          </cell>
        </row>
        <row r="775">
          <cell r="B775" t="str">
            <v>Krakonoš</v>
          </cell>
        </row>
        <row r="776">
          <cell r="B776" t="str">
            <v>Krakonoš</v>
          </cell>
        </row>
        <row r="777">
          <cell r="B777" t="str">
            <v>Monika</v>
          </cell>
        </row>
        <row r="778">
          <cell r="B778" t="str">
            <v>Krakonoš</v>
          </cell>
        </row>
        <row r="779">
          <cell r="B779" t="str">
            <v>Monika</v>
          </cell>
        </row>
        <row r="780">
          <cell r="B780" t="str">
            <v>Krakonoš</v>
          </cell>
        </row>
        <row r="781">
          <cell r="B781" t="str">
            <v>Pavel</v>
          </cell>
        </row>
        <row r="782">
          <cell r="B782" t="str">
            <v>Rakosniček</v>
          </cell>
        </row>
        <row r="783">
          <cell r="B783" t="str">
            <v>Fantomas</v>
          </cell>
        </row>
        <row r="784">
          <cell r="B784" t="str">
            <v>Rakosniček</v>
          </cell>
        </row>
        <row r="785">
          <cell r="B785" t="str">
            <v>Pavel</v>
          </cell>
        </row>
        <row r="786">
          <cell r="B786" t="str">
            <v>Monika</v>
          </cell>
        </row>
        <row r="787">
          <cell r="B787" t="str">
            <v>Monika</v>
          </cell>
        </row>
        <row r="788">
          <cell r="B788" t="str">
            <v>Pavel</v>
          </cell>
        </row>
        <row r="789">
          <cell r="B789" t="str">
            <v>Fantomas</v>
          </cell>
        </row>
        <row r="790">
          <cell r="B790" t="str">
            <v>Krakonoš</v>
          </cell>
        </row>
        <row r="791">
          <cell r="B791" t="str">
            <v>Monika</v>
          </cell>
        </row>
        <row r="792">
          <cell r="B792" t="str">
            <v>Rakosniček</v>
          </cell>
        </row>
        <row r="793">
          <cell r="B793" t="str">
            <v>Monika</v>
          </cell>
        </row>
        <row r="794">
          <cell r="B794" t="str">
            <v>Rakosniček</v>
          </cell>
        </row>
        <row r="795">
          <cell r="B795" t="str">
            <v>Pavel</v>
          </cell>
        </row>
        <row r="796">
          <cell r="B796" t="str">
            <v>Pavel</v>
          </cell>
        </row>
        <row r="797">
          <cell r="B797" t="str">
            <v>Fantomas</v>
          </cell>
        </row>
        <row r="798">
          <cell r="B798" t="str">
            <v>Pavel</v>
          </cell>
        </row>
        <row r="799">
          <cell r="B799" t="str">
            <v>Pavel</v>
          </cell>
        </row>
        <row r="800">
          <cell r="B800" t="str">
            <v>Rakosniček</v>
          </cell>
        </row>
        <row r="801">
          <cell r="B801" t="str">
            <v>Fantomas</v>
          </cell>
        </row>
        <row r="802">
          <cell r="B802" t="str">
            <v>Pavel</v>
          </cell>
        </row>
        <row r="803">
          <cell r="B803" t="str">
            <v>Rakosniček</v>
          </cell>
        </row>
        <row r="804">
          <cell r="B804" t="str">
            <v>Pavel</v>
          </cell>
        </row>
        <row r="805">
          <cell r="B805" t="str">
            <v>Krakonoš</v>
          </cell>
        </row>
        <row r="806">
          <cell r="B806" t="str">
            <v>Monika</v>
          </cell>
        </row>
        <row r="807">
          <cell r="B807" t="str">
            <v>Pavel</v>
          </cell>
        </row>
        <row r="808">
          <cell r="B808" t="str">
            <v>Fantomas</v>
          </cell>
        </row>
        <row r="809">
          <cell r="B809" t="str">
            <v>Krakonoš</v>
          </cell>
        </row>
        <row r="810">
          <cell r="B810" t="str">
            <v>Pavel</v>
          </cell>
        </row>
        <row r="811">
          <cell r="B811" t="str">
            <v>Rakosniček</v>
          </cell>
        </row>
        <row r="812">
          <cell r="B812" t="str">
            <v>Pavel</v>
          </cell>
        </row>
        <row r="813">
          <cell r="B813" t="str">
            <v>Pavel</v>
          </cell>
        </row>
        <row r="814">
          <cell r="B814" t="str">
            <v>Pavel</v>
          </cell>
        </row>
        <row r="815">
          <cell r="B815" t="str">
            <v>Monika</v>
          </cell>
        </row>
        <row r="816">
          <cell r="B816" t="str">
            <v>Fantomas</v>
          </cell>
        </row>
        <row r="817">
          <cell r="B817" t="str">
            <v>Fantomas</v>
          </cell>
        </row>
        <row r="818">
          <cell r="B818" t="str">
            <v>Pavel</v>
          </cell>
        </row>
        <row r="819">
          <cell r="B819" t="str">
            <v>Pavel</v>
          </cell>
        </row>
        <row r="820">
          <cell r="B820" t="str">
            <v>Monika</v>
          </cell>
        </row>
        <row r="821">
          <cell r="B821" t="str">
            <v>Rakosniček</v>
          </cell>
        </row>
        <row r="822">
          <cell r="B822" t="str">
            <v>Krakonoš</v>
          </cell>
        </row>
        <row r="823">
          <cell r="B823" t="str">
            <v>Krakonoš</v>
          </cell>
        </row>
        <row r="824">
          <cell r="B824" t="str">
            <v>Monika</v>
          </cell>
        </row>
        <row r="825">
          <cell r="B825" t="str">
            <v>Krakonoš</v>
          </cell>
        </row>
        <row r="826">
          <cell r="B826" t="str">
            <v>Pavel</v>
          </cell>
        </row>
        <row r="827">
          <cell r="B827" t="str">
            <v>Pavel</v>
          </cell>
        </row>
        <row r="828">
          <cell r="B828" t="str">
            <v>Rakosniček</v>
          </cell>
        </row>
        <row r="829">
          <cell r="B829" t="str">
            <v>Krakonoš</v>
          </cell>
        </row>
        <row r="830">
          <cell r="B830" t="str">
            <v>Pavel</v>
          </cell>
        </row>
        <row r="831">
          <cell r="B831" t="str">
            <v>Krakonoš</v>
          </cell>
        </row>
        <row r="832">
          <cell r="B832" t="str">
            <v>Pavel</v>
          </cell>
        </row>
        <row r="833">
          <cell r="B833" t="str">
            <v>Pavel</v>
          </cell>
        </row>
        <row r="834">
          <cell r="B834" t="str">
            <v>Rakosniček</v>
          </cell>
        </row>
        <row r="835">
          <cell r="B835" t="str">
            <v>Krakonoš</v>
          </cell>
        </row>
        <row r="836">
          <cell r="B836" t="str">
            <v>Fantomas</v>
          </cell>
        </row>
        <row r="837">
          <cell r="B837" t="str">
            <v>Fantomas</v>
          </cell>
        </row>
        <row r="838">
          <cell r="B838" t="str">
            <v>Fantomas</v>
          </cell>
        </row>
        <row r="839">
          <cell r="B839" t="str">
            <v>Rakosniček</v>
          </cell>
        </row>
        <row r="840">
          <cell r="B840" t="str">
            <v>Krakonoš</v>
          </cell>
        </row>
        <row r="841">
          <cell r="B841" t="str">
            <v>Rakosniček</v>
          </cell>
        </row>
        <row r="842">
          <cell r="B842" t="str">
            <v>Monika</v>
          </cell>
        </row>
        <row r="843">
          <cell r="B843" t="str">
            <v>Rakosniček</v>
          </cell>
        </row>
        <row r="844">
          <cell r="B844" t="str">
            <v>Krakonoš</v>
          </cell>
        </row>
        <row r="845">
          <cell r="B845" t="str">
            <v>Pavel</v>
          </cell>
        </row>
        <row r="846">
          <cell r="B846" t="str">
            <v>Monika</v>
          </cell>
        </row>
        <row r="847">
          <cell r="B847" t="str">
            <v>Krakonoš</v>
          </cell>
        </row>
        <row r="848">
          <cell r="B848" t="str">
            <v>Monika</v>
          </cell>
        </row>
        <row r="849">
          <cell r="B849" t="str">
            <v>Fantomas</v>
          </cell>
        </row>
        <row r="850">
          <cell r="B850" t="str">
            <v>Fantomas</v>
          </cell>
        </row>
        <row r="851">
          <cell r="B851" t="str">
            <v>Rakosniček</v>
          </cell>
        </row>
        <row r="852">
          <cell r="B852" t="str">
            <v>Krakonoš</v>
          </cell>
        </row>
        <row r="853">
          <cell r="B853" t="str">
            <v>Rakosniček</v>
          </cell>
        </row>
        <row r="854">
          <cell r="B854" t="str">
            <v>Rakosniček</v>
          </cell>
        </row>
        <row r="855">
          <cell r="B855" t="str">
            <v>Monika</v>
          </cell>
        </row>
        <row r="856">
          <cell r="B856" t="str">
            <v>Pavel</v>
          </cell>
        </row>
        <row r="857">
          <cell r="B857" t="str">
            <v>Rakosniček</v>
          </cell>
        </row>
        <row r="858">
          <cell r="B858" t="str">
            <v>Krakonoš</v>
          </cell>
        </row>
        <row r="859">
          <cell r="B859" t="str">
            <v>Rakosniček</v>
          </cell>
        </row>
        <row r="860">
          <cell r="B860" t="str">
            <v>Rakosniček</v>
          </cell>
        </row>
        <row r="861">
          <cell r="B861" t="str">
            <v>Krakonoš</v>
          </cell>
        </row>
        <row r="862">
          <cell r="B862" t="str">
            <v>Monika</v>
          </cell>
        </row>
        <row r="863">
          <cell r="B863" t="str">
            <v>Pavel</v>
          </cell>
        </row>
        <row r="864">
          <cell r="B864" t="str">
            <v>Fantomas</v>
          </cell>
        </row>
        <row r="865">
          <cell r="B865" t="str">
            <v>Monika</v>
          </cell>
        </row>
        <row r="866">
          <cell r="B866" t="str">
            <v>Krakonoš</v>
          </cell>
        </row>
        <row r="867">
          <cell r="B867" t="str">
            <v>Fantomas</v>
          </cell>
        </row>
        <row r="868">
          <cell r="B868" t="str">
            <v>Rakosniček</v>
          </cell>
        </row>
        <row r="869">
          <cell r="B869" t="str">
            <v>Monika</v>
          </cell>
        </row>
        <row r="870">
          <cell r="B870" t="str">
            <v>Rakosniček</v>
          </cell>
        </row>
        <row r="871">
          <cell r="B871" t="str">
            <v>Pavel</v>
          </cell>
        </row>
        <row r="872">
          <cell r="B872" t="str">
            <v>Monika</v>
          </cell>
        </row>
        <row r="873">
          <cell r="B873" t="str">
            <v>Fantomas</v>
          </cell>
        </row>
        <row r="874">
          <cell r="B874" t="str">
            <v>Rakosniček</v>
          </cell>
        </row>
        <row r="875">
          <cell r="B875" t="str">
            <v>Krakonoš</v>
          </cell>
        </row>
        <row r="876">
          <cell r="B876" t="str">
            <v>Pavel</v>
          </cell>
        </row>
        <row r="877">
          <cell r="B877" t="str">
            <v>Rakosniček</v>
          </cell>
        </row>
        <row r="878">
          <cell r="B878" t="str">
            <v>Rakosniček</v>
          </cell>
        </row>
        <row r="879">
          <cell r="B879" t="str">
            <v>Krakonoš</v>
          </cell>
        </row>
        <row r="880">
          <cell r="B880" t="str">
            <v>Rakosniček</v>
          </cell>
        </row>
        <row r="881">
          <cell r="B881" t="str">
            <v>Monika</v>
          </cell>
        </row>
        <row r="882">
          <cell r="B882" t="str">
            <v>Pavel</v>
          </cell>
        </row>
        <row r="883">
          <cell r="B883" t="str">
            <v>Fantomas</v>
          </cell>
        </row>
        <row r="884">
          <cell r="B884" t="str">
            <v>Krakonoš</v>
          </cell>
        </row>
        <row r="885">
          <cell r="B885" t="str">
            <v>Fantomas</v>
          </cell>
        </row>
        <row r="886">
          <cell r="B886" t="str">
            <v>Fantomas</v>
          </cell>
        </row>
        <row r="887">
          <cell r="B887" t="str">
            <v>Krakonoš</v>
          </cell>
        </row>
        <row r="888">
          <cell r="B888" t="str">
            <v>Monika</v>
          </cell>
        </row>
        <row r="889">
          <cell r="B889" t="str">
            <v>Monika</v>
          </cell>
        </row>
        <row r="890">
          <cell r="B890" t="str">
            <v>Rakosniček</v>
          </cell>
        </row>
        <row r="891">
          <cell r="B891" t="str">
            <v>Pavel</v>
          </cell>
        </row>
        <row r="892">
          <cell r="B892" t="str">
            <v>Monika</v>
          </cell>
        </row>
        <row r="893">
          <cell r="B893" t="str">
            <v>Fantomas</v>
          </cell>
        </row>
        <row r="894">
          <cell r="B894" t="str">
            <v>Krakonoš</v>
          </cell>
        </row>
        <row r="895">
          <cell r="B895" t="str">
            <v>Krakonoš</v>
          </cell>
        </row>
        <row r="896">
          <cell r="B896" t="str">
            <v>Krakonoš</v>
          </cell>
        </row>
        <row r="897">
          <cell r="B897" t="str">
            <v>Fantomas</v>
          </cell>
        </row>
        <row r="898">
          <cell r="B898" t="str">
            <v>Monika</v>
          </cell>
        </row>
        <row r="899">
          <cell r="B899" t="str">
            <v>Krakonoš</v>
          </cell>
        </row>
        <row r="900">
          <cell r="B900" t="str">
            <v>Pavel</v>
          </cell>
        </row>
        <row r="901">
          <cell r="B901" t="str">
            <v>Fantomas</v>
          </cell>
        </row>
        <row r="902">
          <cell r="B902" t="str">
            <v>Monika</v>
          </cell>
        </row>
        <row r="903">
          <cell r="B903" t="str">
            <v>Rakosniček</v>
          </cell>
        </row>
        <row r="904">
          <cell r="B904" t="str">
            <v>Krakonoš</v>
          </cell>
        </row>
        <row r="905">
          <cell r="B905" t="str">
            <v>Rakosniček</v>
          </cell>
        </row>
        <row r="906">
          <cell r="B906" t="str">
            <v>Monika</v>
          </cell>
        </row>
        <row r="907">
          <cell r="B907" t="str">
            <v>Rakosniček</v>
          </cell>
        </row>
        <row r="908">
          <cell r="B908" t="str">
            <v>Monika</v>
          </cell>
        </row>
        <row r="909">
          <cell r="B909" t="str">
            <v>Krakonoš</v>
          </cell>
        </row>
        <row r="910">
          <cell r="B910" t="str">
            <v>Pavel</v>
          </cell>
        </row>
        <row r="911">
          <cell r="B911" t="str">
            <v>Pavel</v>
          </cell>
        </row>
        <row r="912">
          <cell r="B912" t="str">
            <v>Pavel</v>
          </cell>
        </row>
        <row r="913">
          <cell r="B913" t="str">
            <v>Rakosniček</v>
          </cell>
        </row>
        <row r="914">
          <cell r="B914" t="str">
            <v>Krakonoš</v>
          </cell>
        </row>
        <row r="915">
          <cell r="B915" t="str">
            <v>Fantomas</v>
          </cell>
        </row>
        <row r="916">
          <cell r="B916" t="str">
            <v>Krakonoš</v>
          </cell>
        </row>
        <row r="917">
          <cell r="B917" t="str">
            <v>Fantomas</v>
          </cell>
        </row>
        <row r="918">
          <cell r="B918" t="str">
            <v>Rakosniček</v>
          </cell>
        </row>
        <row r="919">
          <cell r="B919" t="str">
            <v>Krakonoš</v>
          </cell>
        </row>
        <row r="920">
          <cell r="B920" t="str">
            <v>Monika</v>
          </cell>
        </row>
        <row r="921">
          <cell r="B921" t="str">
            <v>Fantomas</v>
          </cell>
        </row>
        <row r="922">
          <cell r="B922" t="str">
            <v>Fantomas</v>
          </cell>
        </row>
        <row r="923">
          <cell r="B923" t="str">
            <v>Rakosniček</v>
          </cell>
        </row>
        <row r="924">
          <cell r="B924" t="str">
            <v>Krakonoš</v>
          </cell>
        </row>
        <row r="925">
          <cell r="B925" t="str">
            <v>Monika</v>
          </cell>
        </row>
        <row r="926">
          <cell r="B926" t="str">
            <v>Krakonoš</v>
          </cell>
        </row>
        <row r="927">
          <cell r="B927" t="str">
            <v>Monika</v>
          </cell>
        </row>
        <row r="928">
          <cell r="B928" t="str">
            <v>Krakonoš</v>
          </cell>
        </row>
        <row r="929">
          <cell r="B929" t="str">
            <v>Krakonoš</v>
          </cell>
        </row>
        <row r="930">
          <cell r="B930" t="str">
            <v>Monika</v>
          </cell>
        </row>
        <row r="931">
          <cell r="B931" t="str">
            <v>Krakonoš</v>
          </cell>
        </row>
        <row r="932">
          <cell r="B932" t="str">
            <v>Monika</v>
          </cell>
        </row>
        <row r="933">
          <cell r="B933" t="str">
            <v>Monika</v>
          </cell>
        </row>
        <row r="934">
          <cell r="B934" t="str">
            <v>Krakonoš</v>
          </cell>
        </row>
        <row r="935">
          <cell r="B935" t="str">
            <v>Fantomas</v>
          </cell>
        </row>
        <row r="936">
          <cell r="B936" t="str">
            <v>Monika</v>
          </cell>
        </row>
        <row r="937">
          <cell r="B937" t="str">
            <v>Krakonoš</v>
          </cell>
        </row>
        <row r="938">
          <cell r="B938" t="str">
            <v>Rakosniček</v>
          </cell>
        </row>
        <row r="939">
          <cell r="B939" t="str">
            <v>Krakonoš</v>
          </cell>
        </row>
        <row r="940">
          <cell r="B940" t="str">
            <v>Rakosniček</v>
          </cell>
        </row>
        <row r="941">
          <cell r="B941" t="str">
            <v>Monika</v>
          </cell>
        </row>
        <row r="942">
          <cell r="B942" t="str">
            <v>Fantomas</v>
          </cell>
        </row>
        <row r="943">
          <cell r="B943" t="str">
            <v>Pavel</v>
          </cell>
        </row>
        <row r="944">
          <cell r="B944" t="str">
            <v>Krakonoš</v>
          </cell>
        </row>
        <row r="945">
          <cell r="B945" t="str">
            <v>Rakosniček</v>
          </cell>
        </row>
        <row r="946">
          <cell r="B946" t="str">
            <v>Krakonoš</v>
          </cell>
        </row>
        <row r="947">
          <cell r="B947" t="str">
            <v>Monika</v>
          </cell>
        </row>
        <row r="948">
          <cell r="B948" t="str">
            <v>Monika</v>
          </cell>
        </row>
        <row r="949">
          <cell r="B949" t="str">
            <v>Pavel</v>
          </cell>
        </row>
        <row r="950">
          <cell r="B950" t="str">
            <v>Fantomas</v>
          </cell>
        </row>
        <row r="951">
          <cell r="B951" t="str">
            <v>Krakonoš</v>
          </cell>
        </row>
        <row r="952">
          <cell r="B952" t="str">
            <v>Rakosniček</v>
          </cell>
        </row>
        <row r="953">
          <cell r="B953" t="str">
            <v>Monika</v>
          </cell>
        </row>
        <row r="954">
          <cell r="B954" t="str">
            <v>Monika</v>
          </cell>
        </row>
        <row r="955">
          <cell r="B955" t="str">
            <v>Monika</v>
          </cell>
        </row>
        <row r="956">
          <cell r="B956" t="str">
            <v>Monika</v>
          </cell>
        </row>
        <row r="957">
          <cell r="B957" t="str">
            <v>Pavel</v>
          </cell>
        </row>
        <row r="958">
          <cell r="B958" t="str">
            <v>Krakonoš</v>
          </cell>
        </row>
        <row r="959">
          <cell r="B959" t="str">
            <v>Monika</v>
          </cell>
        </row>
        <row r="960">
          <cell r="B960" t="str">
            <v>Fantomas</v>
          </cell>
        </row>
        <row r="961">
          <cell r="B961" t="str">
            <v>Fantomas</v>
          </cell>
        </row>
        <row r="962">
          <cell r="B962" t="str">
            <v>Rakosniček</v>
          </cell>
        </row>
        <row r="963">
          <cell r="B963" t="str">
            <v>Fantomas</v>
          </cell>
        </row>
        <row r="964">
          <cell r="B964" t="str">
            <v>Fantomas</v>
          </cell>
        </row>
        <row r="965">
          <cell r="B965" t="str">
            <v>Monika</v>
          </cell>
        </row>
        <row r="966">
          <cell r="B966" t="str">
            <v>Rakosniček</v>
          </cell>
        </row>
        <row r="967">
          <cell r="B967" t="str">
            <v>Rakosniček</v>
          </cell>
        </row>
        <row r="968">
          <cell r="B968" t="str">
            <v>Fantomas</v>
          </cell>
        </row>
        <row r="969">
          <cell r="B969" t="str">
            <v>Monika</v>
          </cell>
        </row>
        <row r="970">
          <cell r="B970" t="str">
            <v>Rakosniček</v>
          </cell>
        </row>
        <row r="971">
          <cell r="B971" t="str">
            <v>Fantomas</v>
          </cell>
        </row>
        <row r="972">
          <cell r="B972" t="str">
            <v>Fantomas</v>
          </cell>
        </row>
        <row r="973">
          <cell r="B973" t="str">
            <v>Rakosniček</v>
          </cell>
        </row>
        <row r="974">
          <cell r="B974" t="str">
            <v>Krakonoš</v>
          </cell>
        </row>
        <row r="975">
          <cell r="B975" t="str">
            <v>Rakosniček</v>
          </cell>
        </row>
        <row r="976">
          <cell r="B976" t="str">
            <v>Krakonoš</v>
          </cell>
        </row>
        <row r="977">
          <cell r="B977" t="str">
            <v>Fantomas</v>
          </cell>
        </row>
        <row r="978">
          <cell r="B978" t="str">
            <v>Pavel</v>
          </cell>
        </row>
        <row r="979">
          <cell r="B979" t="str">
            <v>Rakosniček</v>
          </cell>
        </row>
        <row r="980">
          <cell r="B980" t="str">
            <v>Rakosniček</v>
          </cell>
        </row>
        <row r="981">
          <cell r="B981" t="str">
            <v>Rakosniček</v>
          </cell>
        </row>
        <row r="982">
          <cell r="B982" t="str">
            <v>Krakonoš</v>
          </cell>
        </row>
        <row r="983">
          <cell r="B983" t="str">
            <v>Rakosniček</v>
          </cell>
        </row>
        <row r="984">
          <cell r="B984" t="str">
            <v>Rakosniček</v>
          </cell>
        </row>
        <row r="985">
          <cell r="B985" t="str">
            <v>Krakonoš</v>
          </cell>
        </row>
        <row r="986">
          <cell r="B986" t="str">
            <v>Monika</v>
          </cell>
        </row>
        <row r="987">
          <cell r="B987" t="str">
            <v>Rakosniček</v>
          </cell>
        </row>
        <row r="988">
          <cell r="B988" t="str">
            <v>Monika</v>
          </cell>
        </row>
        <row r="989">
          <cell r="B989" t="str">
            <v>Fantomas</v>
          </cell>
        </row>
        <row r="990">
          <cell r="B990" t="str">
            <v>Krakonoš</v>
          </cell>
        </row>
        <row r="991">
          <cell r="B991" t="str">
            <v>Rakosniček</v>
          </cell>
        </row>
        <row r="992">
          <cell r="B992" t="str">
            <v>Fantomas</v>
          </cell>
        </row>
        <row r="993">
          <cell r="B993" t="str">
            <v>Pavel</v>
          </cell>
        </row>
        <row r="994">
          <cell r="B994" t="str">
            <v>Monika</v>
          </cell>
        </row>
        <row r="995">
          <cell r="B995" t="str">
            <v>Monika</v>
          </cell>
        </row>
        <row r="996">
          <cell r="B996" t="str">
            <v>Monika</v>
          </cell>
        </row>
        <row r="997">
          <cell r="B997" t="str">
            <v>Krakonoš</v>
          </cell>
        </row>
        <row r="998">
          <cell r="B998" t="str">
            <v>Rakosniček</v>
          </cell>
        </row>
        <row r="999">
          <cell r="B999" t="str">
            <v>Krakonoš</v>
          </cell>
        </row>
        <row r="1000">
          <cell r="B1000" t="str">
            <v>Pavel</v>
          </cell>
        </row>
        <row r="1001">
          <cell r="B1001" t="str">
            <v>Rakosniček</v>
          </cell>
        </row>
        <row r="1002">
          <cell r="B1002" t="str">
            <v>Pavel</v>
          </cell>
        </row>
        <row r="1003">
          <cell r="B1003" t="str">
            <v>Fantomas</v>
          </cell>
        </row>
        <row r="1004">
          <cell r="B1004" t="str">
            <v>Pavel</v>
          </cell>
        </row>
        <row r="1005">
          <cell r="B1005" t="str">
            <v>Monika</v>
          </cell>
        </row>
        <row r="1006">
          <cell r="B1006" t="str">
            <v>Monika</v>
          </cell>
        </row>
        <row r="1007">
          <cell r="B1007" t="str">
            <v>Krakonoš</v>
          </cell>
        </row>
        <row r="1008">
          <cell r="B1008" t="str">
            <v>Fantomas</v>
          </cell>
        </row>
        <row r="1009">
          <cell r="B1009" t="str">
            <v>Monika</v>
          </cell>
        </row>
        <row r="1010">
          <cell r="B1010" t="str">
            <v>Pavel</v>
          </cell>
        </row>
        <row r="1011">
          <cell r="B1011" t="str">
            <v>Krakonoš</v>
          </cell>
        </row>
        <row r="1012">
          <cell r="B1012" t="str">
            <v>Fantomas</v>
          </cell>
        </row>
        <row r="1013">
          <cell r="B1013" t="str">
            <v>Monika</v>
          </cell>
        </row>
        <row r="1014">
          <cell r="B1014" t="str">
            <v>Pavel</v>
          </cell>
        </row>
        <row r="1015">
          <cell r="B1015" t="str">
            <v>Monika</v>
          </cell>
        </row>
        <row r="1016">
          <cell r="B1016" t="str">
            <v>Krakonoš</v>
          </cell>
        </row>
        <row r="1017">
          <cell r="B1017" t="str">
            <v>Rakosniček</v>
          </cell>
        </row>
        <row r="1018">
          <cell r="B1018" t="str">
            <v>Pavel</v>
          </cell>
        </row>
        <row r="1019">
          <cell r="B1019" t="str">
            <v>Rakosniček</v>
          </cell>
        </row>
        <row r="1020">
          <cell r="B1020" t="str">
            <v>Pavel</v>
          </cell>
        </row>
        <row r="1021">
          <cell r="B1021" t="str">
            <v>Rakosniček</v>
          </cell>
        </row>
        <row r="1022">
          <cell r="B1022" t="str">
            <v>Fantomas</v>
          </cell>
        </row>
        <row r="1023">
          <cell r="B1023" t="str">
            <v>Pavel</v>
          </cell>
        </row>
        <row r="1024">
          <cell r="B1024" t="str">
            <v>Rakosniček</v>
          </cell>
        </row>
        <row r="1025">
          <cell r="B1025" t="str">
            <v>Krakonoš</v>
          </cell>
        </row>
        <row r="1026">
          <cell r="B1026" t="str">
            <v>Krakonoš</v>
          </cell>
        </row>
        <row r="1027">
          <cell r="B1027" t="str">
            <v>Rakosniček</v>
          </cell>
        </row>
        <row r="1028">
          <cell r="B1028" t="str">
            <v>Fantomas</v>
          </cell>
        </row>
        <row r="1029">
          <cell r="B1029" t="str">
            <v>Pavel</v>
          </cell>
        </row>
        <row r="1030">
          <cell r="B1030" t="str">
            <v>Pavel</v>
          </cell>
        </row>
        <row r="1031">
          <cell r="B1031" t="str">
            <v>Rakosniček</v>
          </cell>
        </row>
        <row r="1032">
          <cell r="B1032" t="str">
            <v>Monika</v>
          </cell>
        </row>
        <row r="1033">
          <cell r="B1033" t="str">
            <v>Fantomas</v>
          </cell>
        </row>
        <row r="1034">
          <cell r="B1034" t="str">
            <v>Krakonoš</v>
          </cell>
        </row>
        <row r="1035">
          <cell r="B1035" t="str">
            <v>Fantomas</v>
          </cell>
        </row>
        <row r="1036">
          <cell r="B1036" t="str">
            <v>Monika</v>
          </cell>
        </row>
        <row r="1037">
          <cell r="B1037" t="str">
            <v>Krakonoš</v>
          </cell>
        </row>
        <row r="1038">
          <cell r="B1038" t="str">
            <v>Fantomas</v>
          </cell>
        </row>
        <row r="1039">
          <cell r="B1039" t="str">
            <v>Fantomas</v>
          </cell>
        </row>
        <row r="1040">
          <cell r="B1040" t="str">
            <v>Krakonoš</v>
          </cell>
        </row>
        <row r="1041">
          <cell r="B1041" t="str">
            <v>Krakonoš</v>
          </cell>
        </row>
        <row r="1042">
          <cell r="B1042" t="str">
            <v>Rakosniček</v>
          </cell>
        </row>
        <row r="1043">
          <cell r="B1043" t="str">
            <v>Krakonoš</v>
          </cell>
        </row>
        <row r="1044">
          <cell r="B1044" t="str">
            <v>Pavel</v>
          </cell>
        </row>
        <row r="1045">
          <cell r="B1045" t="str">
            <v>Fantomas</v>
          </cell>
        </row>
        <row r="1046">
          <cell r="B1046" t="str">
            <v>Pavel</v>
          </cell>
        </row>
        <row r="1047">
          <cell r="B1047" t="str">
            <v>Monika</v>
          </cell>
        </row>
        <row r="1048">
          <cell r="B1048" t="str">
            <v>Monika</v>
          </cell>
        </row>
        <row r="1049">
          <cell r="B1049" t="str">
            <v>Krakonoš</v>
          </cell>
        </row>
        <row r="1050">
          <cell r="B1050" t="str">
            <v>Pavel</v>
          </cell>
        </row>
        <row r="1051">
          <cell r="B1051" t="str">
            <v>Monika</v>
          </cell>
        </row>
        <row r="1052">
          <cell r="B1052" t="str">
            <v>Krakonoš</v>
          </cell>
        </row>
        <row r="1053">
          <cell r="B1053" t="str">
            <v>Pavel</v>
          </cell>
        </row>
        <row r="1054">
          <cell r="B1054" t="str">
            <v>Rakosniček</v>
          </cell>
        </row>
        <row r="1055">
          <cell r="B1055" t="str">
            <v>Krakonoš</v>
          </cell>
        </row>
        <row r="1056">
          <cell r="B1056" t="str">
            <v>Rakosniček</v>
          </cell>
        </row>
        <row r="1057">
          <cell r="B1057" t="str">
            <v>Fantomas</v>
          </cell>
        </row>
        <row r="1058">
          <cell r="B1058" t="str">
            <v>Fantomas</v>
          </cell>
        </row>
        <row r="1059">
          <cell r="B1059" t="str">
            <v>Monika</v>
          </cell>
        </row>
        <row r="1060">
          <cell r="B1060" t="str">
            <v>Monika</v>
          </cell>
        </row>
        <row r="1061">
          <cell r="B1061" t="str">
            <v>Pavel</v>
          </cell>
        </row>
        <row r="1062">
          <cell r="B1062" t="str">
            <v>Monika</v>
          </cell>
        </row>
        <row r="1063">
          <cell r="B1063" t="str">
            <v>Krakonoš</v>
          </cell>
        </row>
        <row r="1064">
          <cell r="B1064" t="str">
            <v>Pavel</v>
          </cell>
        </row>
        <row r="1065">
          <cell r="B1065" t="str">
            <v>Monika</v>
          </cell>
        </row>
        <row r="1066">
          <cell r="B1066" t="str">
            <v>Fantomas</v>
          </cell>
        </row>
        <row r="1067">
          <cell r="B1067" t="str">
            <v>Rakosniček</v>
          </cell>
        </row>
        <row r="1068">
          <cell r="B1068" t="str">
            <v>Pavel</v>
          </cell>
        </row>
        <row r="1069">
          <cell r="B1069" t="str">
            <v>Pavel</v>
          </cell>
        </row>
        <row r="1070">
          <cell r="B1070" t="str">
            <v>Pavel</v>
          </cell>
        </row>
        <row r="1071">
          <cell r="B1071" t="str">
            <v>Pavel</v>
          </cell>
        </row>
        <row r="1072">
          <cell r="B1072" t="str">
            <v>Rakosniček</v>
          </cell>
        </row>
        <row r="1073">
          <cell r="B1073" t="str">
            <v>Rakosniček</v>
          </cell>
        </row>
        <row r="1074">
          <cell r="B1074" t="str">
            <v>Pavel</v>
          </cell>
        </row>
        <row r="1075">
          <cell r="B1075" t="str">
            <v>Rakosniček</v>
          </cell>
        </row>
        <row r="1076">
          <cell r="B1076" t="str">
            <v>Pavel</v>
          </cell>
        </row>
        <row r="1077">
          <cell r="B1077" t="str">
            <v>Rakosniček</v>
          </cell>
        </row>
        <row r="1078">
          <cell r="B1078" t="str">
            <v>Krakonoš</v>
          </cell>
        </row>
        <row r="1079">
          <cell r="B1079" t="str">
            <v>Rakosniček</v>
          </cell>
        </row>
        <row r="1080">
          <cell r="B1080" t="str">
            <v>Krakonoš</v>
          </cell>
        </row>
        <row r="1081">
          <cell r="B1081" t="str">
            <v>Pavel</v>
          </cell>
        </row>
        <row r="1082">
          <cell r="B1082" t="str">
            <v>Pavel</v>
          </cell>
        </row>
        <row r="1083">
          <cell r="B1083" t="str">
            <v>Fantomas</v>
          </cell>
        </row>
        <row r="1084">
          <cell r="B1084" t="str">
            <v>Monika</v>
          </cell>
        </row>
        <row r="1085">
          <cell r="B1085" t="str">
            <v>Rakosniček</v>
          </cell>
        </row>
        <row r="1086">
          <cell r="B1086" t="str">
            <v>Krakonoš</v>
          </cell>
        </row>
        <row r="1087">
          <cell r="B1087" t="str">
            <v>Pavel</v>
          </cell>
        </row>
        <row r="1088">
          <cell r="B1088" t="str">
            <v>Rakosniček</v>
          </cell>
        </row>
        <row r="1089">
          <cell r="B1089" t="str">
            <v>Monika</v>
          </cell>
        </row>
        <row r="1090">
          <cell r="B1090" t="str">
            <v>Pavel</v>
          </cell>
        </row>
        <row r="1091">
          <cell r="B1091" t="str">
            <v>Rakosniček</v>
          </cell>
        </row>
        <row r="1092">
          <cell r="B1092" t="str">
            <v>Rakosniček</v>
          </cell>
        </row>
        <row r="1093">
          <cell r="B1093" t="str">
            <v>Pavel</v>
          </cell>
        </row>
        <row r="1094">
          <cell r="B1094" t="str">
            <v>Fantomas</v>
          </cell>
        </row>
        <row r="1095">
          <cell r="B1095" t="str">
            <v>Fantomas</v>
          </cell>
        </row>
        <row r="1096">
          <cell r="B1096" t="str">
            <v>Krakonoš</v>
          </cell>
        </row>
        <row r="1097">
          <cell r="B1097" t="str">
            <v>Monika</v>
          </cell>
        </row>
        <row r="1098">
          <cell r="B1098" t="str">
            <v>Krakonoš</v>
          </cell>
        </row>
        <row r="1099">
          <cell r="B1099" t="str">
            <v>Monika</v>
          </cell>
        </row>
        <row r="1100">
          <cell r="B1100" t="str">
            <v>Monika</v>
          </cell>
        </row>
        <row r="1101">
          <cell r="B1101" t="str">
            <v>Rakosniček</v>
          </cell>
        </row>
        <row r="1102">
          <cell r="B1102" t="str">
            <v>Fantomas</v>
          </cell>
        </row>
        <row r="1103">
          <cell r="B1103" t="str">
            <v>Fantomas</v>
          </cell>
        </row>
        <row r="1104">
          <cell r="B1104" t="str">
            <v>Monika</v>
          </cell>
        </row>
        <row r="1105">
          <cell r="B1105" t="str">
            <v>Monika</v>
          </cell>
        </row>
        <row r="1106">
          <cell r="B1106" t="str">
            <v>Monika</v>
          </cell>
        </row>
        <row r="1107">
          <cell r="B1107" t="str">
            <v>Fantomas</v>
          </cell>
        </row>
        <row r="1108">
          <cell r="B1108" t="str">
            <v>Pavel</v>
          </cell>
        </row>
        <row r="1109">
          <cell r="B1109" t="str">
            <v>Fantomas</v>
          </cell>
        </row>
        <row r="1110">
          <cell r="B1110" t="str">
            <v>Monika</v>
          </cell>
        </row>
        <row r="1111">
          <cell r="B1111" t="str">
            <v>Krakonoš</v>
          </cell>
        </row>
        <row r="1112">
          <cell r="B1112" t="str">
            <v>Pavel</v>
          </cell>
        </row>
        <row r="1113">
          <cell r="B1113" t="str">
            <v>Fantomas</v>
          </cell>
        </row>
        <row r="1114">
          <cell r="B1114" t="str">
            <v>Fantomas</v>
          </cell>
        </row>
        <row r="1115">
          <cell r="B1115" t="str">
            <v>Monika</v>
          </cell>
        </row>
        <row r="1116">
          <cell r="B1116" t="str">
            <v>Fantomas</v>
          </cell>
        </row>
        <row r="1117">
          <cell r="B1117" t="str">
            <v>Krakonoš</v>
          </cell>
        </row>
        <row r="1118">
          <cell r="B1118" t="str">
            <v>Monika</v>
          </cell>
        </row>
        <row r="1119">
          <cell r="B1119" t="str">
            <v>Fantomas</v>
          </cell>
        </row>
        <row r="1120">
          <cell r="B1120" t="str">
            <v>Krakonoš</v>
          </cell>
        </row>
        <row r="1121">
          <cell r="B1121" t="str">
            <v>Rakosniček</v>
          </cell>
        </row>
        <row r="1122">
          <cell r="B1122" t="str">
            <v>Rakosniček</v>
          </cell>
        </row>
        <row r="1123">
          <cell r="B1123" t="str">
            <v>Pavel</v>
          </cell>
        </row>
        <row r="1124">
          <cell r="B1124" t="str">
            <v>Rakosniček</v>
          </cell>
        </row>
        <row r="1125">
          <cell r="B1125" t="str">
            <v>Rakosniček</v>
          </cell>
        </row>
        <row r="1126">
          <cell r="B1126" t="str">
            <v>Rakosniček</v>
          </cell>
        </row>
        <row r="1127">
          <cell r="B1127" t="str">
            <v>Pavel</v>
          </cell>
        </row>
        <row r="1128">
          <cell r="B1128" t="str">
            <v>Krakonoš</v>
          </cell>
        </row>
        <row r="1129">
          <cell r="B1129" t="str">
            <v>Krakonoš</v>
          </cell>
        </row>
        <row r="1130">
          <cell r="B1130" t="str">
            <v>Rakosniček</v>
          </cell>
        </row>
        <row r="1131">
          <cell r="B1131" t="str">
            <v>Monika</v>
          </cell>
        </row>
        <row r="1132">
          <cell r="B1132" t="str">
            <v>Fantomas</v>
          </cell>
        </row>
        <row r="1133">
          <cell r="B1133" t="str">
            <v>Krakonoš</v>
          </cell>
        </row>
        <row r="1134">
          <cell r="B1134" t="str">
            <v>Fantomas</v>
          </cell>
        </row>
        <row r="1135">
          <cell r="B1135" t="str">
            <v>Fantomas</v>
          </cell>
        </row>
        <row r="1136">
          <cell r="B1136" t="str">
            <v>Rakosniček</v>
          </cell>
        </row>
        <row r="1137">
          <cell r="B1137" t="str">
            <v>Krakonoš</v>
          </cell>
        </row>
        <row r="1138">
          <cell r="B1138" t="str">
            <v>Pavel</v>
          </cell>
        </row>
        <row r="1139">
          <cell r="B1139" t="str">
            <v>Pavel</v>
          </cell>
        </row>
        <row r="1140">
          <cell r="B1140" t="str">
            <v>Pavel</v>
          </cell>
        </row>
        <row r="1141">
          <cell r="B1141" t="str">
            <v>Monika</v>
          </cell>
        </row>
        <row r="1142">
          <cell r="B1142" t="str">
            <v>Rakosniček</v>
          </cell>
        </row>
        <row r="1143">
          <cell r="B1143" t="str">
            <v>Fantomas</v>
          </cell>
        </row>
        <row r="1144">
          <cell r="B1144" t="str">
            <v>Fantomas</v>
          </cell>
        </row>
        <row r="1145">
          <cell r="B1145" t="str">
            <v>Krakonoš</v>
          </cell>
        </row>
        <row r="1146">
          <cell r="B1146" t="str">
            <v>Fantomas</v>
          </cell>
        </row>
        <row r="1147">
          <cell r="B1147" t="str">
            <v>Pavel</v>
          </cell>
        </row>
        <row r="1148">
          <cell r="B1148" t="str">
            <v>Pavel</v>
          </cell>
        </row>
        <row r="1149">
          <cell r="B1149" t="str">
            <v>Rakosniček</v>
          </cell>
        </row>
        <row r="1150">
          <cell r="B1150" t="str">
            <v>Monika</v>
          </cell>
        </row>
        <row r="1151">
          <cell r="B1151" t="str">
            <v>Monika</v>
          </cell>
        </row>
        <row r="1152">
          <cell r="B1152" t="str">
            <v>Pavel</v>
          </cell>
        </row>
        <row r="1153">
          <cell r="B1153" t="str">
            <v>Monika</v>
          </cell>
        </row>
        <row r="1154">
          <cell r="B1154" t="str">
            <v>Pavel</v>
          </cell>
        </row>
        <row r="1155">
          <cell r="B1155" t="str">
            <v>Rakosniček</v>
          </cell>
        </row>
        <row r="1156">
          <cell r="B1156" t="str">
            <v>Fantomas</v>
          </cell>
        </row>
        <row r="1157">
          <cell r="B1157" t="str">
            <v>Fantomas</v>
          </cell>
        </row>
        <row r="1158">
          <cell r="B1158" t="str">
            <v>Monika</v>
          </cell>
        </row>
        <row r="1159">
          <cell r="B1159" t="str">
            <v>Rakosniček</v>
          </cell>
        </row>
        <row r="1160">
          <cell r="B1160" t="str">
            <v>Monika</v>
          </cell>
        </row>
        <row r="1161">
          <cell r="B1161" t="str">
            <v>Krakonoš</v>
          </cell>
        </row>
        <row r="1162">
          <cell r="B1162" t="str">
            <v>Pavel</v>
          </cell>
        </row>
        <row r="1163">
          <cell r="B1163" t="str">
            <v>Krakonoš</v>
          </cell>
        </row>
        <row r="1164">
          <cell r="B1164" t="str">
            <v>Fantomas</v>
          </cell>
        </row>
        <row r="1165">
          <cell r="B1165" t="str">
            <v>Krakonoš</v>
          </cell>
        </row>
        <row r="1166">
          <cell r="B1166" t="str">
            <v>Monika</v>
          </cell>
        </row>
        <row r="1167">
          <cell r="B1167" t="str">
            <v>Pavel</v>
          </cell>
        </row>
        <row r="1168">
          <cell r="B1168" t="str">
            <v>Pavel</v>
          </cell>
        </row>
        <row r="1169">
          <cell r="B1169" t="str">
            <v>Rakosniček</v>
          </cell>
        </row>
        <row r="1170">
          <cell r="B1170" t="str">
            <v>Pavel</v>
          </cell>
        </row>
        <row r="1171">
          <cell r="B1171" t="str">
            <v>Fantomas</v>
          </cell>
        </row>
        <row r="1172">
          <cell r="B1172" t="str">
            <v>Krakonoš</v>
          </cell>
        </row>
        <row r="1173">
          <cell r="B1173" t="str">
            <v>Monika</v>
          </cell>
        </row>
        <row r="1174">
          <cell r="B1174" t="str">
            <v>Pavel</v>
          </cell>
        </row>
        <row r="1175">
          <cell r="B1175" t="str">
            <v>Monika</v>
          </cell>
        </row>
        <row r="1176">
          <cell r="B1176" t="str">
            <v>Krakonoš</v>
          </cell>
        </row>
        <row r="1177">
          <cell r="B1177" t="str">
            <v>Pavel</v>
          </cell>
        </row>
        <row r="1178">
          <cell r="B1178" t="str">
            <v>Fantomas</v>
          </cell>
        </row>
        <row r="1179">
          <cell r="B1179" t="str">
            <v>Pavel</v>
          </cell>
        </row>
        <row r="1180">
          <cell r="B1180" t="str">
            <v>Pavel</v>
          </cell>
        </row>
        <row r="1181">
          <cell r="B1181" t="str">
            <v>Pavel</v>
          </cell>
        </row>
        <row r="1182">
          <cell r="B1182" t="str">
            <v>Rakosniček</v>
          </cell>
        </row>
        <row r="1183">
          <cell r="B1183" t="str">
            <v>Pavel</v>
          </cell>
        </row>
        <row r="1184">
          <cell r="B1184" t="str">
            <v>Krakonoš</v>
          </cell>
        </row>
        <row r="1185">
          <cell r="B1185" t="str">
            <v>Fantomas</v>
          </cell>
        </row>
        <row r="1186">
          <cell r="B1186" t="str">
            <v>Pavel</v>
          </cell>
        </row>
        <row r="1187">
          <cell r="B1187" t="str">
            <v>Pavel</v>
          </cell>
        </row>
        <row r="1188">
          <cell r="B1188" t="str">
            <v>Monika</v>
          </cell>
        </row>
        <row r="1189">
          <cell r="B1189" t="str">
            <v>Pavel</v>
          </cell>
        </row>
        <row r="1190">
          <cell r="B1190" t="str">
            <v>Rakosniček</v>
          </cell>
        </row>
        <row r="1191">
          <cell r="B1191" t="str">
            <v>Krakonoš</v>
          </cell>
        </row>
        <row r="1192">
          <cell r="B1192" t="str">
            <v>Monika</v>
          </cell>
        </row>
        <row r="1193">
          <cell r="B1193" t="str">
            <v>Monika</v>
          </cell>
        </row>
        <row r="1194">
          <cell r="B1194" t="str">
            <v>Monika</v>
          </cell>
        </row>
        <row r="1195">
          <cell r="B1195" t="str">
            <v>Krakonoš</v>
          </cell>
        </row>
        <row r="1196">
          <cell r="B1196" t="str">
            <v>Fantomas</v>
          </cell>
        </row>
        <row r="1197">
          <cell r="B1197" t="str">
            <v>Pavel</v>
          </cell>
        </row>
        <row r="1198">
          <cell r="B1198" t="str">
            <v>Rakosniček</v>
          </cell>
        </row>
        <row r="1199">
          <cell r="B1199" t="str">
            <v>Krakonoš</v>
          </cell>
        </row>
        <row r="1200">
          <cell r="B1200" t="str">
            <v>Krakonoš</v>
          </cell>
        </row>
        <row r="1201">
          <cell r="B1201" t="str">
            <v>Pavel</v>
          </cell>
        </row>
        <row r="1202">
          <cell r="B1202" t="str">
            <v>Krakonoš</v>
          </cell>
        </row>
        <row r="1203">
          <cell r="B1203" t="str">
            <v>Krakonoš</v>
          </cell>
        </row>
        <row r="1204">
          <cell r="B1204" t="str">
            <v>Monika</v>
          </cell>
        </row>
        <row r="1205">
          <cell r="B1205" t="str">
            <v>Rakosniček</v>
          </cell>
        </row>
        <row r="1206">
          <cell r="B1206" t="str">
            <v>Rakosniček</v>
          </cell>
        </row>
        <row r="1207">
          <cell r="B1207" t="str">
            <v>Pavel</v>
          </cell>
        </row>
        <row r="1208">
          <cell r="B1208" t="str">
            <v>Krakonoš</v>
          </cell>
        </row>
        <row r="1209">
          <cell r="B1209" t="str">
            <v>Fantomas</v>
          </cell>
        </row>
        <row r="1210">
          <cell r="B1210" t="str">
            <v>Rakosniček</v>
          </cell>
        </row>
        <row r="1211">
          <cell r="B1211" t="str">
            <v>Pavel</v>
          </cell>
        </row>
        <row r="1212">
          <cell r="B1212" t="str">
            <v>Fantomas</v>
          </cell>
        </row>
        <row r="1213">
          <cell r="B1213" t="str">
            <v>Monika</v>
          </cell>
        </row>
        <row r="1214">
          <cell r="B1214" t="str">
            <v>Fantomas</v>
          </cell>
        </row>
        <row r="1215">
          <cell r="B1215" t="str">
            <v>Rakosniček</v>
          </cell>
        </row>
        <row r="1216">
          <cell r="B1216" t="str">
            <v>Fantomas</v>
          </cell>
        </row>
        <row r="1217">
          <cell r="B1217" t="str">
            <v>Rakosniček</v>
          </cell>
        </row>
        <row r="1218">
          <cell r="B1218" t="str">
            <v>Monika</v>
          </cell>
        </row>
        <row r="1219">
          <cell r="B1219" t="str">
            <v>Pavel</v>
          </cell>
        </row>
        <row r="1220">
          <cell r="B1220" t="str">
            <v>Rakosniček</v>
          </cell>
        </row>
        <row r="1221">
          <cell r="B1221" t="str">
            <v>Monika</v>
          </cell>
        </row>
        <row r="1222">
          <cell r="B1222" t="str">
            <v>Pavel</v>
          </cell>
        </row>
        <row r="1223">
          <cell r="B1223" t="str">
            <v>Fantomas</v>
          </cell>
        </row>
        <row r="1224">
          <cell r="B1224" t="str">
            <v>Krakonoš</v>
          </cell>
        </row>
        <row r="1225">
          <cell r="B1225" t="str">
            <v>Krakonoš</v>
          </cell>
        </row>
        <row r="1226">
          <cell r="B1226" t="str">
            <v>Rakosniček</v>
          </cell>
        </row>
        <row r="1227">
          <cell r="B1227" t="str">
            <v>Rakosniček</v>
          </cell>
        </row>
        <row r="1228">
          <cell r="B1228" t="str">
            <v>Fantomas</v>
          </cell>
        </row>
        <row r="1229">
          <cell r="B1229" t="str">
            <v>Krakonoš</v>
          </cell>
        </row>
        <row r="1230">
          <cell r="B1230" t="str">
            <v>Fantomas</v>
          </cell>
        </row>
        <row r="1231">
          <cell r="B1231" t="str">
            <v>Fantomas</v>
          </cell>
        </row>
        <row r="1232">
          <cell r="B1232" t="str">
            <v>Fantomas</v>
          </cell>
        </row>
        <row r="1233">
          <cell r="B1233" t="str">
            <v>Fantomas</v>
          </cell>
        </row>
        <row r="1234">
          <cell r="B1234" t="str">
            <v>Fantomas</v>
          </cell>
        </row>
        <row r="1235">
          <cell r="B1235" t="str">
            <v>Monika</v>
          </cell>
        </row>
        <row r="1236">
          <cell r="B1236" t="str">
            <v>Krakonoš</v>
          </cell>
        </row>
        <row r="1237">
          <cell r="B1237" t="str">
            <v>Monika</v>
          </cell>
        </row>
        <row r="1238">
          <cell r="B1238" t="str">
            <v>Pavel</v>
          </cell>
        </row>
        <row r="1239">
          <cell r="B1239" t="str">
            <v>Monika</v>
          </cell>
        </row>
        <row r="1240">
          <cell r="B1240" t="str">
            <v>Krakonoš</v>
          </cell>
        </row>
        <row r="1241">
          <cell r="B1241" t="str">
            <v>Fantomas</v>
          </cell>
        </row>
        <row r="1242">
          <cell r="B1242" t="str">
            <v>Monika</v>
          </cell>
        </row>
        <row r="1243">
          <cell r="B1243" t="str">
            <v>Monika</v>
          </cell>
        </row>
        <row r="1244">
          <cell r="B1244" t="str">
            <v>Rakosniček</v>
          </cell>
        </row>
        <row r="1245">
          <cell r="B1245" t="str">
            <v>Pavel</v>
          </cell>
        </row>
        <row r="1246">
          <cell r="B1246" t="str">
            <v>Monika</v>
          </cell>
        </row>
        <row r="1247">
          <cell r="B1247" t="str">
            <v>Rakosniček</v>
          </cell>
        </row>
        <row r="1248">
          <cell r="B1248" t="str">
            <v>Krakonoš</v>
          </cell>
        </row>
        <row r="1249">
          <cell r="B1249" t="str">
            <v>Pavel</v>
          </cell>
        </row>
        <row r="1250">
          <cell r="B1250" t="str">
            <v>Fantomas</v>
          </cell>
        </row>
        <row r="1251">
          <cell r="B1251" t="str">
            <v>Krakonoš</v>
          </cell>
        </row>
        <row r="1252">
          <cell r="B1252" t="str">
            <v>Pavel</v>
          </cell>
        </row>
        <row r="1253">
          <cell r="B1253" t="str">
            <v>Pavel</v>
          </cell>
        </row>
        <row r="1254">
          <cell r="B1254" t="str">
            <v>Monika</v>
          </cell>
        </row>
        <row r="1255">
          <cell r="B1255" t="str">
            <v>Fantomas</v>
          </cell>
        </row>
        <row r="1256">
          <cell r="B1256" t="str">
            <v>Monika</v>
          </cell>
        </row>
        <row r="1257">
          <cell r="B1257" t="str">
            <v>Krakonoš</v>
          </cell>
        </row>
        <row r="1258">
          <cell r="B1258" t="str">
            <v>Monika</v>
          </cell>
        </row>
        <row r="1259">
          <cell r="B1259" t="str">
            <v>Monika</v>
          </cell>
        </row>
        <row r="1260">
          <cell r="B1260" t="str">
            <v>Fantomas</v>
          </cell>
        </row>
        <row r="1261">
          <cell r="B1261" t="str">
            <v>Rakosniček</v>
          </cell>
        </row>
        <row r="1262">
          <cell r="B1262" t="str">
            <v>Pavel</v>
          </cell>
        </row>
        <row r="1263">
          <cell r="B1263" t="str">
            <v>Pavel</v>
          </cell>
        </row>
        <row r="1264">
          <cell r="B1264" t="str">
            <v>Pavel</v>
          </cell>
        </row>
        <row r="1265">
          <cell r="B1265" t="str">
            <v>Monika</v>
          </cell>
        </row>
        <row r="1266">
          <cell r="B1266" t="str">
            <v>Krakonoš</v>
          </cell>
        </row>
        <row r="1267">
          <cell r="B1267" t="str">
            <v>Rakosniček</v>
          </cell>
        </row>
        <row r="1268">
          <cell r="B1268" t="str">
            <v>Fantomas</v>
          </cell>
        </row>
        <row r="1269">
          <cell r="B1269" t="str">
            <v>Krakonoš</v>
          </cell>
        </row>
        <row r="1270">
          <cell r="B1270" t="str">
            <v>Fantomas</v>
          </cell>
        </row>
        <row r="1271">
          <cell r="B1271" t="str">
            <v>Pavel</v>
          </cell>
        </row>
        <row r="1272">
          <cell r="B1272" t="str">
            <v>Fantomas</v>
          </cell>
        </row>
        <row r="1273">
          <cell r="B1273" t="str">
            <v>Krakonoš</v>
          </cell>
        </row>
        <row r="1274">
          <cell r="B1274" t="str">
            <v>Krakonoš</v>
          </cell>
        </row>
        <row r="1275">
          <cell r="B1275" t="str">
            <v>Fantomas</v>
          </cell>
        </row>
        <row r="1276">
          <cell r="B1276" t="str">
            <v>Pavel</v>
          </cell>
        </row>
        <row r="1277">
          <cell r="B1277" t="str">
            <v>Monika</v>
          </cell>
        </row>
        <row r="1278">
          <cell r="B1278" t="str">
            <v>Rakosniček</v>
          </cell>
        </row>
        <row r="1279">
          <cell r="B1279" t="str">
            <v>Krakonoš</v>
          </cell>
        </row>
        <row r="1280">
          <cell r="B1280" t="str">
            <v>Rakosniček</v>
          </cell>
        </row>
        <row r="1281">
          <cell r="B1281" t="str">
            <v>Pavel</v>
          </cell>
        </row>
        <row r="1282">
          <cell r="B1282" t="str">
            <v>Pavel</v>
          </cell>
        </row>
        <row r="1283">
          <cell r="B1283" t="str">
            <v>Krakonoš</v>
          </cell>
        </row>
        <row r="1284">
          <cell r="B1284" t="str">
            <v>Monika</v>
          </cell>
        </row>
        <row r="1285">
          <cell r="B1285" t="str">
            <v>Krakonoš</v>
          </cell>
        </row>
        <row r="1286">
          <cell r="B1286" t="str">
            <v>Fantomas</v>
          </cell>
        </row>
        <row r="1287">
          <cell r="B1287" t="str">
            <v>Krakonoš</v>
          </cell>
        </row>
        <row r="1288">
          <cell r="B1288" t="str">
            <v>Rakosniček</v>
          </cell>
        </row>
        <row r="1289">
          <cell r="B1289" t="str">
            <v>Fantomas</v>
          </cell>
        </row>
        <row r="1290">
          <cell r="B1290" t="str">
            <v>Monika</v>
          </cell>
        </row>
        <row r="1291">
          <cell r="B1291" t="str">
            <v>Fantomas</v>
          </cell>
        </row>
        <row r="1292">
          <cell r="B1292" t="str">
            <v>Rakosniček</v>
          </cell>
        </row>
        <row r="1293">
          <cell r="B1293" t="str">
            <v>Rakosniček</v>
          </cell>
        </row>
        <row r="1294">
          <cell r="B1294" t="str">
            <v>Krakonoš</v>
          </cell>
        </row>
        <row r="1295">
          <cell r="B1295" t="str">
            <v>Monika</v>
          </cell>
        </row>
        <row r="1296">
          <cell r="B1296" t="str">
            <v>Pavel</v>
          </cell>
        </row>
        <row r="1297">
          <cell r="B1297" t="str">
            <v>Fantomas</v>
          </cell>
        </row>
        <row r="1298">
          <cell r="B1298" t="str">
            <v>Monika</v>
          </cell>
        </row>
        <row r="1299">
          <cell r="B1299" t="str">
            <v>Fantomas</v>
          </cell>
        </row>
        <row r="1300">
          <cell r="B1300" t="str">
            <v>Pavel</v>
          </cell>
        </row>
        <row r="1301">
          <cell r="B1301" t="str">
            <v>Rakosniček</v>
          </cell>
        </row>
        <row r="1302">
          <cell r="B1302" t="str">
            <v>Monika</v>
          </cell>
        </row>
        <row r="1303">
          <cell r="B1303" t="str">
            <v>Monika</v>
          </cell>
        </row>
        <row r="1304">
          <cell r="B1304" t="str">
            <v>Krakonoš</v>
          </cell>
        </row>
        <row r="1305">
          <cell r="B1305" t="str">
            <v>Krakonoš</v>
          </cell>
        </row>
        <row r="1306">
          <cell r="B1306" t="str">
            <v>Krakonoš</v>
          </cell>
        </row>
        <row r="1307">
          <cell r="B1307" t="str">
            <v>Pavel</v>
          </cell>
        </row>
        <row r="1308">
          <cell r="B1308" t="str">
            <v>Fantomas</v>
          </cell>
        </row>
        <row r="1309">
          <cell r="B1309" t="str">
            <v>Rakosniček</v>
          </cell>
        </row>
        <row r="1310">
          <cell r="B1310" t="str">
            <v>Krakonoš</v>
          </cell>
        </row>
        <row r="1311">
          <cell r="B1311" t="str">
            <v>Rakosniček</v>
          </cell>
        </row>
        <row r="1312">
          <cell r="B1312" t="str">
            <v>Fantomas</v>
          </cell>
        </row>
        <row r="1313">
          <cell r="B1313" t="str">
            <v>Rakosniček</v>
          </cell>
        </row>
        <row r="1314">
          <cell r="B1314" t="str">
            <v>Pavel</v>
          </cell>
        </row>
        <row r="1315">
          <cell r="B1315" t="str">
            <v>Krakonoš</v>
          </cell>
        </row>
        <row r="1316">
          <cell r="B1316" t="str">
            <v>Krakonoš</v>
          </cell>
        </row>
        <row r="1317">
          <cell r="B1317" t="str">
            <v>Rakosniček</v>
          </cell>
        </row>
        <row r="1318">
          <cell r="B1318" t="str">
            <v>Monika</v>
          </cell>
        </row>
        <row r="1319">
          <cell r="B1319" t="str">
            <v>Fantomas</v>
          </cell>
        </row>
        <row r="1320">
          <cell r="B1320" t="str">
            <v>Krakonoš</v>
          </cell>
        </row>
        <row r="1321">
          <cell r="B1321" t="str">
            <v>Pavel</v>
          </cell>
        </row>
        <row r="1322">
          <cell r="B1322" t="str">
            <v>Rakosniček</v>
          </cell>
        </row>
        <row r="1323">
          <cell r="B1323" t="str">
            <v>Fantomas</v>
          </cell>
        </row>
        <row r="1324">
          <cell r="B1324" t="str">
            <v>Fantomas</v>
          </cell>
        </row>
        <row r="1325">
          <cell r="B1325" t="str">
            <v>Monika</v>
          </cell>
        </row>
        <row r="1326">
          <cell r="B1326" t="str">
            <v>Krakonoš</v>
          </cell>
        </row>
        <row r="1327">
          <cell r="B1327" t="str">
            <v>Rakosniček</v>
          </cell>
        </row>
        <row r="1328">
          <cell r="B1328" t="str">
            <v>Rakosniček</v>
          </cell>
        </row>
        <row r="1329">
          <cell r="B1329" t="str">
            <v>Fantomas</v>
          </cell>
        </row>
        <row r="1330">
          <cell r="B1330" t="str">
            <v>Fantomas</v>
          </cell>
        </row>
        <row r="1331">
          <cell r="B1331" t="str">
            <v>Rakosniček</v>
          </cell>
        </row>
        <row r="1332">
          <cell r="B1332" t="str">
            <v>Fantomas</v>
          </cell>
        </row>
        <row r="1333">
          <cell r="B1333" t="str">
            <v>Krakonoš</v>
          </cell>
        </row>
        <row r="1334">
          <cell r="B1334" t="str">
            <v>Rakosniček</v>
          </cell>
        </row>
        <row r="1335">
          <cell r="B1335" t="str">
            <v>Krakonoš</v>
          </cell>
        </row>
        <row r="1336">
          <cell r="B1336" t="str">
            <v>Krakonoš</v>
          </cell>
        </row>
        <row r="1337">
          <cell r="B1337" t="str">
            <v>Fantomas</v>
          </cell>
        </row>
        <row r="1338">
          <cell r="B1338" t="str">
            <v>Pavel</v>
          </cell>
        </row>
        <row r="1339">
          <cell r="B1339" t="str">
            <v>Pavel</v>
          </cell>
        </row>
        <row r="1340">
          <cell r="B1340" t="str">
            <v>Krakonoš</v>
          </cell>
        </row>
        <row r="1341">
          <cell r="B1341" t="str">
            <v>Fantomas</v>
          </cell>
        </row>
        <row r="1342">
          <cell r="B1342" t="str">
            <v>Pavel</v>
          </cell>
        </row>
        <row r="1343">
          <cell r="B1343" t="str">
            <v>Monika</v>
          </cell>
        </row>
        <row r="1344">
          <cell r="B1344" t="str">
            <v>Monika</v>
          </cell>
        </row>
        <row r="1345">
          <cell r="B1345" t="str">
            <v>Fantomas</v>
          </cell>
        </row>
        <row r="1346">
          <cell r="B1346" t="str">
            <v>Krakonoš</v>
          </cell>
        </row>
        <row r="1347">
          <cell r="B1347" t="str">
            <v>Monika</v>
          </cell>
        </row>
        <row r="1348">
          <cell r="B1348" t="str">
            <v>Rakosniček</v>
          </cell>
        </row>
        <row r="1349">
          <cell r="B1349" t="str">
            <v>Rakosniček</v>
          </cell>
        </row>
        <row r="1350">
          <cell r="B1350" t="str">
            <v>Fantomas</v>
          </cell>
        </row>
        <row r="1351">
          <cell r="B1351" t="str">
            <v>Fantomas</v>
          </cell>
        </row>
        <row r="1352">
          <cell r="B1352" t="str">
            <v>Monika</v>
          </cell>
        </row>
        <row r="1353">
          <cell r="B1353" t="str">
            <v>Pavel</v>
          </cell>
        </row>
        <row r="1354">
          <cell r="B1354" t="str">
            <v>Pavel</v>
          </cell>
        </row>
        <row r="1355">
          <cell r="B1355" t="str">
            <v>Monika</v>
          </cell>
        </row>
        <row r="1356">
          <cell r="B1356" t="str">
            <v>Monika</v>
          </cell>
        </row>
        <row r="1357">
          <cell r="B1357" t="str">
            <v>Pavel</v>
          </cell>
        </row>
        <row r="1358">
          <cell r="B1358" t="str">
            <v>Rakosniček</v>
          </cell>
        </row>
        <row r="1359">
          <cell r="B1359" t="str">
            <v>Rakosniček</v>
          </cell>
        </row>
        <row r="1360">
          <cell r="B1360" t="str">
            <v>Fantomas</v>
          </cell>
        </row>
        <row r="1361">
          <cell r="B1361" t="str">
            <v>Pavel</v>
          </cell>
        </row>
        <row r="1362">
          <cell r="B1362" t="str">
            <v>Krakonoš</v>
          </cell>
        </row>
        <row r="1363">
          <cell r="B1363" t="str">
            <v>Fantomas</v>
          </cell>
        </row>
        <row r="1364">
          <cell r="B1364" t="str">
            <v>Rakosniček</v>
          </cell>
        </row>
        <row r="1365">
          <cell r="B1365" t="str">
            <v>Pavel</v>
          </cell>
        </row>
        <row r="1366">
          <cell r="B1366" t="str">
            <v>Rakosniček</v>
          </cell>
        </row>
        <row r="1367">
          <cell r="B1367" t="str">
            <v>Fantomas</v>
          </cell>
        </row>
        <row r="1368">
          <cell r="B1368" t="str">
            <v>Fantomas</v>
          </cell>
        </row>
        <row r="1369">
          <cell r="B1369" t="str">
            <v>Fantomas</v>
          </cell>
        </row>
        <row r="1370">
          <cell r="B1370" t="str">
            <v>Fantomas</v>
          </cell>
        </row>
        <row r="1371">
          <cell r="B1371" t="str">
            <v>Monika</v>
          </cell>
        </row>
        <row r="1372">
          <cell r="B1372" t="str">
            <v>Monika</v>
          </cell>
        </row>
        <row r="1373">
          <cell r="B1373" t="str">
            <v>Krakonoš</v>
          </cell>
        </row>
        <row r="1374">
          <cell r="B1374" t="str">
            <v>Monika</v>
          </cell>
        </row>
        <row r="1375">
          <cell r="B1375" t="str">
            <v>Rakosniček</v>
          </cell>
        </row>
        <row r="1376">
          <cell r="B1376" t="str">
            <v>Pavel</v>
          </cell>
        </row>
        <row r="1377">
          <cell r="B1377" t="str">
            <v>Monika</v>
          </cell>
        </row>
        <row r="1378">
          <cell r="B1378" t="str">
            <v>Fantomas</v>
          </cell>
        </row>
        <row r="1379">
          <cell r="B1379" t="str">
            <v>Krakonoš</v>
          </cell>
        </row>
        <row r="1380">
          <cell r="B1380" t="str">
            <v>Rakosniček</v>
          </cell>
        </row>
        <row r="1381">
          <cell r="B1381" t="str">
            <v>Krakonoš</v>
          </cell>
        </row>
        <row r="1382">
          <cell r="B1382" t="str">
            <v>Pavel</v>
          </cell>
        </row>
        <row r="1383">
          <cell r="B1383" t="str">
            <v>Monika</v>
          </cell>
        </row>
        <row r="1384">
          <cell r="B1384" t="str">
            <v>Krakonoš</v>
          </cell>
        </row>
        <row r="1385">
          <cell r="B1385" t="str">
            <v>Krakonoš</v>
          </cell>
        </row>
        <row r="1386">
          <cell r="B1386" t="str">
            <v>Fantomas</v>
          </cell>
        </row>
        <row r="1387">
          <cell r="B1387" t="str">
            <v>Monika</v>
          </cell>
        </row>
        <row r="1388">
          <cell r="B1388" t="str">
            <v>Pavel</v>
          </cell>
        </row>
        <row r="1389">
          <cell r="B1389" t="str">
            <v>Pavel</v>
          </cell>
        </row>
        <row r="1390">
          <cell r="B1390" t="str">
            <v>Krakonoš</v>
          </cell>
        </row>
        <row r="1391">
          <cell r="B1391" t="str">
            <v>Fantomas</v>
          </cell>
        </row>
        <row r="1392">
          <cell r="B1392" t="str">
            <v>Krakonoš</v>
          </cell>
        </row>
        <row r="1393">
          <cell r="B1393" t="str">
            <v>Monika</v>
          </cell>
        </row>
        <row r="1394">
          <cell r="B1394" t="str">
            <v>Krakonoš</v>
          </cell>
        </row>
        <row r="1395">
          <cell r="B1395" t="str">
            <v>Krakonoš</v>
          </cell>
        </row>
        <row r="1396">
          <cell r="B1396" t="str">
            <v>Pavel</v>
          </cell>
        </row>
        <row r="1397">
          <cell r="B1397" t="str">
            <v>Krakonoš</v>
          </cell>
        </row>
        <row r="1398">
          <cell r="B1398" t="str">
            <v>Krakonoš</v>
          </cell>
        </row>
        <row r="1399">
          <cell r="B1399" t="str">
            <v>Fantomas</v>
          </cell>
        </row>
        <row r="1400">
          <cell r="B1400" t="str">
            <v>Monika</v>
          </cell>
        </row>
        <row r="1401">
          <cell r="B1401" t="str">
            <v>Fantomas</v>
          </cell>
        </row>
        <row r="1402">
          <cell r="B1402" t="str">
            <v>Fantomas</v>
          </cell>
        </row>
        <row r="1403">
          <cell r="B1403" t="str">
            <v>Krakonoš</v>
          </cell>
        </row>
        <row r="1404">
          <cell r="B1404" t="str">
            <v>Rakosniček</v>
          </cell>
        </row>
        <row r="1405">
          <cell r="B1405" t="str">
            <v>Pavel</v>
          </cell>
        </row>
        <row r="1406">
          <cell r="B1406" t="str">
            <v>Monika</v>
          </cell>
        </row>
        <row r="1407">
          <cell r="B1407" t="str">
            <v>Monika</v>
          </cell>
        </row>
        <row r="1408">
          <cell r="B1408" t="str">
            <v>Rakosniček</v>
          </cell>
        </row>
        <row r="1409">
          <cell r="B1409" t="str">
            <v>Rakosniček</v>
          </cell>
        </row>
        <row r="1410">
          <cell r="B1410" t="str">
            <v>Monika</v>
          </cell>
        </row>
        <row r="1411">
          <cell r="B1411" t="str">
            <v>Krakonoš</v>
          </cell>
        </row>
        <row r="1412">
          <cell r="B1412" t="str">
            <v>Pavel</v>
          </cell>
        </row>
        <row r="1413">
          <cell r="B1413" t="str">
            <v>Krakonoš</v>
          </cell>
        </row>
        <row r="1414">
          <cell r="B1414" t="str">
            <v>Pavel</v>
          </cell>
        </row>
        <row r="1415">
          <cell r="B1415" t="str">
            <v>Monika</v>
          </cell>
        </row>
        <row r="1416">
          <cell r="B1416" t="str">
            <v>Krakonoš</v>
          </cell>
        </row>
        <row r="1417">
          <cell r="B1417" t="str">
            <v>Fantomas</v>
          </cell>
        </row>
        <row r="1418">
          <cell r="B1418" t="str">
            <v>Monika</v>
          </cell>
        </row>
        <row r="1419">
          <cell r="B1419" t="str">
            <v>Fantomas</v>
          </cell>
        </row>
        <row r="1420">
          <cell r="B1420" t="str">
            <v>Pavel</v>
          </cell>
        </row>
        <row r="1421">
          <cell r="B1421" t="str">
            <v>Rakosniček</v>
          </cell>
        </row>
        <row r="1422">
          <cell r="B1422" t="str">
            <v>Pavel</v>
          </cell>
        </row>
        <row r="1423">
          <cell r="B1423" t="str">
            <v>Krakonoš</v>
          </cell>
        </row>
        <row r="1424">
          <cell r="B1424" t="str">
            <v>Rakosniček</v>
          </cell>
        </row>
        <row r="1425">
          <cell r="B1425" t="str">
            <v>Fantomas</v>
          </cell>
        </row>
        <row r="1426">
          <cell r="B1426" t="str">
            <v>Pavel</v>
          </cell>
        </row>
        <row r="1427">
          <cell r="B1427" t="str">
            <v>Rakosniček</v>
          </cell>
        </row>
        <row r="1428">
          <cell r="B1428" t="str">
            <v>Pavel</v>
          </cell>
        </row>
        <row r="1429">
          <cell r="B1429" t="str">
            <v>Monika</v>
          </cell>
        </row>
        <row r="1430">
          <cell r="B1430" t="str">
            <v>Monika</v>
          </cell>
        </row>
        <row r="1431">
          <cell r="B1431" t="str">
            <v>Pavel</v>
          </cell>
        </row>
        <row r="1432">
          <cell r="B1432" t="str">
            <v>Monika</v>
          </cell>
        </row>
        <row r="1433">
          <cell r="B1433" t="str">
            <v>Monika</v>
          </cell>
        </row>
        <row r="1434">
          <cell r="B1434" t="str">
            <v>Krakonoš</v>
          </cell>
        </row>
        <row r="1435">
          <cell r="B1435" t="str">
            <v>Monika</v>
          </cell>
        </row>
        <row r="1436">
          <cell r="B1436" t="str">
            <v>Rakosniček</v>
          </cell>
        </row>
        <row r="1437">
          <cell r="B1437" t="str">
            <v>Monika</v>
          </cell>
        </row>
        <row r="1438">
          <cell r="B1438" t="str">
            <v>Rakosniček</v>
          </cell>
        </row>
        <row r="1439">
          <cell r="B1439" t="str">
            <v>Pavel</v>
          </cell>
        </row>
        <row r="1440">
          <cell r="B1440" t="str">
            <v>Krakonoš</v>
          </cell>
        </row>
        <row r="1441">
          <cell r="B1441" t="str">
            <v>Fantomas</v>
          </cell>
        </row>
        <row r="1442">
          <cell r="B1442" t="str">
            <v>Pavel</v>
          </cell>
        </row>
        <row r="1443">
          <cell r="B1443" t="str">
            <v>Pavel</v>
          </cell>
        </row>
        <row r="1444">
          <cell r="B1444" t="str">
            <v>Pavel</v>
          </cell>
        </row>
        <row r="1445">
          <cell r="B1445" t="str">
            <v>Fantomas</v>
          </cell>
        </row>
        <row r="1446">
          <cell r="B1446" t="str">
            <v>Monika</v>
          </cell>
        </row>
        <row r="1447">
          <cell r="B1447" t="str">
            <v>Pavel</v>
          </cell>
        </row>
        <row r="1448">
          <cell r="B1448" t="str">
            <v>Rakosniček</v>
          </cell>
        </row>
        <row r="1449">
          <cell r="B1449" t="str">
            <v>Monika</v>
          </cell>
        </row>
        <row r="1450">
          <cell r="B1450" t="str">
            <v>Rakosniček</v>
          </cell>
        </row>
        <row r="1451">
          <cell r="B1451" t="str">
            <v>Fantomas</v>
          </cell>
        </row>
        <row r="1452">
          <cell r="B1452" t="str">
            <v>Monika</v>
          </cell>
        </row>
        <row r="1453">
          <cell r="B1453" t="str">
            <v>Pavel</v>
          </cell>
        </row>
        <row r="1454">
          <cell r="B1454" t="str">
            <v>Pavel</v>
          </cell>
        </row>
        <row r="1455">
          <cell r="B1455" t="str">
            <v>Monika</v>
          </cell>
        </row>
        <row r="1456">
          <cell r="B1456" t="str">
            <v>Rakosniček</v>
          </cell>
        </row>
        <row r="1457">
          <cell r="B1457" t="str">
            <v>Rakosniček</v>
          </cell>
        </row>
        <row r="1458">
          <cell r="B1458" t="str">
            <v>Fantomas</v>
          </cell>
        </row>
        <row r="1459">
          <cell r="B1459" t="str">
            <v>Krakonoš</v>
          </cell>
        </row>
        <row r="1460">
          <cell r="B1460" t="str">
            <v>Rakosniček</v>
          </cell>
        </row>
        <row r="1461">
          <cell r="B1461" t="str">
            <v>Krakonoš</v>
          </cell>
        </row>
        <row r="1462">
          <cell r="B1462" t="str">
            <v>Fantomas</v>
          </cell>
        </row>
        <row r="1463">
          <cell r="B1463" t="str">
            <v>Rakosniček</v>
          </cell>
        </row>
        <row r="1464">
          <cell r="B1464" t="str">
            <v>Rakosniček</v>
          </cell>
        </row>
        <row r="1465">
          <cell r="B1465" t="str">
            <v>Rakosniček</v>
          </cell>
        </row>
        <row r="1466">
          <cell r="B1466" t="str">
            <v>Fantomas</v>
          </cell>
        </row>
        <row r="1467">
          <cell r="B1467" t="str">
            <v>Rakosniček</v>
          </cell>
        </row>
        <row r="1468">
          <cell r="B1468" t="str">
            <v>Fantomas</v>
          </cell>
        </row>
        <row r="1469">
          <cell r="B1469" t="str">
            <v>Fantomas</v>
          </cell>
        </row>
        <row r="1470">
          <cell r="B1470" t="str">
            <v>Fantomas</v>
          </cell>
        </row>
        <row r="1471">
          <cell r="B1471" t="str">
            <v>Pavel</v>
          </cell>
        </row>
        <row r="1472">
          <cell r="B1472" t="str">
            <v>Monika</v>
          </cell>
        </row>
        <row r="1473">
          <cell r="B1473" t="str">
            <v>Pavel</v>
          </cell>
        </row>
        <row r="1474">
          <cell r="B1474" t="str">
            <v>Fantomas</v>
          </cell>
        </row>
        <row r="1475">
          <cell r="B1475" t="str">
            <v>Rakosniček</v>
          </cell>
        </row>
        <row r="1476">
          <cell r="B1476" t="str">
            <v>Monika</v>
          </cell>
        </row>
        <row r="1477">
          <cell r="B1477" t="str">
            <v>Krakonoš</v>
          </cell>
        </row>
        <row r="1478">
          <cell r="B1478" t="str">
            <v>Pavel</v>
          </cell>
        </row>
        <row r="1479">
          <cell r="B1479" t="str">
            <v>Rakosniček</v>
          </cell>
        </row>
        <row r="1480">
          <cell r="B1480" t="str">
            <v>Krakonoš</v>
          </cell>
        </row>
        <row r="1481">
          <cell r="B1481" t="str">
            <v>Fantomas</v>
          </cell>
        </row>
        <row r="1482">
          <cell r="B1482" t="str">
            <v>Fantomas</v>
          </cell>
        </row>
        <row r="1483">
          <cell r="B1483" t="str">
            <v>Krakonoš</v>
          </cell>
        </row>
        <row r="1484">
          <cell r="B1484" t="str">
            <v>Monika</v>
          </cell>
        </row>
        <row r="1485">
          <cell r="B1485" t="str">
            <v>Krakonoš</v>
          </cell>
        </row>
        <row r="1486">
          <cell r="B1486" t="str">
            <v>Pavel</v>
          </cell>
        </row>
        <row r="1487">
          <cell r="B1487" t="str">
            <v>Rakosniček</v>
          </cell>
        </row>
        <row r="1488">
          <cell r="B1488" t="str">
            <v>Fantomas</v>
          </cell>
        </row>
        <row r="1489">
          <cell r="B1489" t="str">
            <v>Rakosniček</v>
          </cell>
        </row>
        <row r="1490">
          <cell r="B1490" t="str">
            <v>Fantomas</v>
          </cell>
        </row>
        <row r="1491">
          <cell r="B1491" t="str">
            <v>Fantomas</v>
          </cell>
        </row>
        <row r="1492">
          <cell r="B1492" t="str">
            <v>Krakonoš</v>
          </cell>
        </row>
        <row r="1493">
          <cell r="B1493" t="str">
            <v>Rakosniček</v>
          </cell>
        </row>
        <row r="1494">
          <cell r="B1494" t="str">
            <v>Rakosniček</v>
          </cell>
        </row>
        <row r="1495">
          <cell r="B1495" t="str">
            <v>Rakosniček</v>
          </cell>
        </row>
        <row r="1496">
          <cell r="B1496" t="str">
            <v>Rakosniček</v>
          </cell>
        </row>
        <row r="1497">
          <cell r="B1497" t="str">
            <v>Pavel</v>
          </cell>
        </row>
        <row r="1498">
          <cell r="B1498" t="str">
            <v>Fantomas</v>
          </cell>
        </row>
        <row r="1499">
          <cell r="B1499" t="str">
            <v>Pavel</v>
          </cell>
        </row>
        <row r="1500">
          <cell r="B1500" t="str">
            <v>Monika</v>
          </cell>
        </row>
        <row r="1501">
          <cell r="B1501" t="str">
            <v>Monika</v>
          </cell>
        </row>
        <row r="1502">
          <cell r="B1502" t="str">
            <v>Fantomas</v>
          </cell>
        </row>
        <row r="1503">
          <cell r="B1503" t="str">
            <v>Monika</v>
          </cell>
        </row>
        <row r="1504">
          <cell r="B1504" t="str">
            <v>Krakonoš</v>
          </cell>
        </row>
        <row r="1505">
          <cell r="B1505" t="str">
            <v>Monika</v>
          </cell>
        </row>
        <row r="1506">
          <cell r="B1506" t="str">
            <v>Krakonoš</v>
          </cell>
        </row>
        <row r="1507">
          <cell r="B1507" t="str">
            <v>Monika</v>
          </cell>
        </row>
        <row r="1508">
          <cell r="B1508" t="str">
            <v>Pavel</v>
          </cell>
        </row>
        <row r="1509">
          <cell r="B1509" t="str">
            <v>Rakosniček</v>
          </cell>
        </row>
        <row r="1510">
          <cell r="B1510" t="str">
            <v>Monika</v>
          </cell>
        </row>
        <row r="1511">
          <cell r="B1511" t="str">
            <v>Pavel</v>
          </cell>
        </row>
        <row r="1512">
          <cell r="B1512" t="str">
            <v>Fantomas</v>
          </cell>
        </row>
        <row r="1513">
          <cell r="B1513" t="str">
            <v>Krakonoš</v>
          </cell>
        </row>
        <row r="1514">
          <cell r="B1514" t="str">
            <v>Pavel</v>
          </cell>
        </row>
        <row r="1515">
          <cell r="B1515" t="str">
            <v>Krakonoš</v>
          </cell>
        </row>
        <row r="1516">
          <cell r="B1516" t="str">
            <v>Fantomas</v>
          </cell>
        </row>
        <row r="1517">
          <cell r="B1517" t="str">
            <v>Pavel</v>
          </cell>
        </row>
        <row r="1518">
          <cell r="B1518" t="str">
            <v>Rakosniček</v>
          </cell>
        </row>
        <row r="1519">
          <cell r="B1519" t="str">
            <v>Krakonoš</v>
          </cell>
        </row>
        <row r="1520">
          <cell r="B1520" t="str">
            <v>Rakosniček</v>
          </cell>
        </row>
        <row r="1521">
          <cell r="B1521" t="str">
            <v>Monika</v>
          </cell>
        </row>
        <row r="1522">
          <cell r="B1522" t="str">
            <v>Monika</v>
          </cell>
        </row>
        <row r="1523">
          <cell r="B1523" t="str">
            <v>Fantomas</v>
          </cell>
        </row>
        <row r="1524">
          <cell r="B1524" t="str">
            <v>Rakosniček</v>
          </cell>
        </row>
        <row r="1525">
          <cell r="B1525" t="str">
            <v>Monika</v>
          </cell>
        </row>
        <row r="1526">
          <cell r="B1526" t="str">
            <v>Rakosniček</v>
          </cell>
        </row>
        <row r="1527">
          <cell r="B1527" t="str">
            <v>Krakonoš</v>
          </cell>
        </row>
        <row r="1528">
          <cell r="B1528" t="str">
            <v>Krakonoš</v>
          </cell>
        </row>
        <row r="1529">
          <cell r="B1529" t="str">
            <v>Rakosniček</v>
          </cell>
        </row>
        <row r="1530">
          <cell r="B1530" t="str">
            <v>Krakonoš</v>
          </cell>
        </row>
        <row r="1531">
          <cell r="B1531" t="str">
            <v>Rakosniček</v>
          </cell>
        </row>
        <row r="1532">
          <cell r="B1532" t="str">
            <v>Monika</v>
          </cell>
        </row>
        <row r="1533">
          <cell r="B1533" t="str">
            <v>Krakonoš</v>
          </cell>
        </row>
        <row r="1534">
          <cell r="B1534" t="str">
            <v>Krakonoš</v>
          </cell>
        </row>
        <row r="1535">
          <cell r="B1535" t="str">
            <v>Pavel</v>
          </cell>
        </row>
        <row r="1536">
          <cell r="B1536" t="str">
            <v>Rakosniček</v>
          </cell>
        </row>
        <row r="1537">
          <cell r="B1537" t="str">
            <v>Fantomas</v>
          </cell>
        </row>
        <row r="1538">
          <cell r="B1538" t="str">
            <v>Monika</v>
          </cell>
        </row>
        <row r="1539">
          <cell r="B1539" t="str">
            <v>Fantomas</v>
          </cell>
        </row>
        <row r="1540">
          <cell r="B1540" t="str">
            <v>Pavel</v>
          </cell>
        </row>
        <row r="1541">
          <cell r="B1541" t="str">
            <v>Rakosniček</v>
          </cell>
        </row>
        <row r="1542">
          <cell r="B1542" t="str">
            <v>Fantomas</v>
          </cell>
        </row>
        <row r="1543">
          <cell r="B1543" t="str">
            <v>Monika</v>
          </cell>
        </row>
        <row r="1544">
          <cell r="B1544" t="str">
            <v>Rakosniček</v>
          </cell>
        </row>
        <row r="1545">
          <cell r="B1545" t="str">
            <v>Rakosniček</v>
          </cell>
        </row>
        <row r="1546">
          <cell r="B1546" t="str">
            <v>Rakosniček</v>
          </cell>
        </row>
        <row r="1547">
          <cell r="B1547" t="str">
            <v>Krakonoš</v>
          </cell>
        </row>
        <row r="1548">
          <cell r="B1548" t="str">
            <v>Krakonoš</v>
          </cell>
        </row>
        <row r="1549">
          <cell r="B1549" t="str">
            <v>Krakonoš</v>
          </cell>
        </row>
        <row r="1550">
          <cell r="B1550" t="str">
            <v>Monika</v>
          </cell>
        </row>
        <row r="1551">
          <cell r="B1551" t="str">
            <v>Monika</v>
          </cell>
        </row>
        <row r="1552">
          <cell r="B1552" t="str">
            <v>Monika</v>
          </cell>
        </row>
        <row r="1553">
          <cell r="B1553" t="str">
            <v>Krakonoš</v>
          </cell>
        </row>
        <row r="1554">
          <cell r="B1554" t="str">
            <v>Fantomas</v>
          </cell>
        </row>
        <row r="1555">
          <cell r="B1555" t="str">
            <v>Monika</v>
          </cell>
        </row>
        <row r="1556">
          <cell r="B1556" t="str">
            <v>Rakosniček</v>
          </cell>
        </row>
        <row r="1557">
          <cell r="B1557" t="str">
            <v>Fantomas</v>
          </cell>
        </row>
        <row r="1558">
          <cell r="B1558" t="str">
            <v>Pavel</v>
          </cell>
        </row>
        <row r="1559">
          <cell r="B1559" t="str">
            <v>Fantomas</v>
          </cell>
        </row>
        <row r="1560">
          <cell r="B1560" t="str">
            <v>Monika</v>
          </cell>
        </row>
        <row r="1561">
          <cell r="B1561" t="str">
            <v>Krakonoš</v>
          </cell>
        </row>
        <row r="1562">
          <cell r="B1562" t="str">
            <v>Pavel</v>
          </cell>
        </row>
        <row r="1563">
          <cell r="B1563" t="str">
            <v>Krakonoš</v>
          </cell>
        </row>
        <row r="1564">
          <cell r="B1564" t="str">
            <v>Pavel</v>
          </cell>
        </row>
        <row r="1565">
          <cell r="B1565" t="str">
            <v>Monika</v>
          </cell>
        </row>
        <row r="1566">
          <cell r="B1566" t="str">
            <v>Krakonoš</v>
          </cell>
        </row>
        <row r="1567">
          <cell r="B1567" t="str">
            <v>Pavel</v>
          </cell>
        </row>
        <row r="1568">
          <cell r="B1568" t="str">
            <v>Rakosniček</v>
          </cell>
        </row>
        <row r="1569">
          <cell r="B1569" t="str">
            <v>Rakosniček</v>
          </cell>
        </row>
        <row r="1570">
          <cell r="B1570" t="str">
            <v>Pavel</v>
          </cell>
        </row>
        <row r="1571">
          <cell r="B1571" t="str">
            <v>Rakosniček</v>
          </cell>
        </row>
        <row r="1572">
          <cell r="B1572" t="str">
            <v>Rakosniček</v>
          </cell>
        </row>
        <row r="1573">
          <cell r="B1573" t="str">
            <v>Krakonoš</v>
          </cell>
        </row>
        <row r="1574">
          <cell r="B1574" t="str">
            <v>Fantomas</v>
          </cell>
        </row>
        <row r="1575">
          <cell r="B1575" t="str">
            <v>Monika</v>
          </cell>
        </row>
        <row r="1576">
          <cell r="B1576" t="str">
            <v>Krakonoš</v>
          </cell>
        </row>
        <row r="1577">
          <cell r="B1577" t="str">
            <v>Rakosniček</v>
          </cell>
        </row>
        <row r="1578">
          <cell r="B1578" t="str">
            <v>Fantomas</v>
          </cell>
        </row>
        <row r="1579">
          <cell r="B1579" t="str">
            <v>Rakosniček</v>
          </cell>
        </row>
        <row r="1580">
          <cell r="B1580" t="str">
            <v>Krakonoš</v>
          </cell>
        </row>
        <row r="1581">
          <cell r="B1581" t="str">
            <v>Krakonoš</v>
          </cell>
        </row>
        <row r="1582">
          <cell r="B1582" t="str">
            <v>Pavel</v>
          </cell>
        </row>
        <row r="1583">
          <cell r="B1583" t="str">
            <v>Krakonoš</v>
          </cell>
        </row>
        <row r="1584">
          <cell r="B1584" t="str">
            <v>Monika</v>
          </cell>
        </row>
        <row r="1585">
          <cell r="B1585" t="str">
            <v>Fantomas</v>
          </cell>
        </row>
        <row r="1586">
          <cell r="B1586" t="str">
            <v>Rakosniček</v>
          </cell>
        </row>
        <row r="1587">
          <cell r="B1587" t="str">
            <v>Krakonoš</v>
          </cell>
        </row>
        <row r="1588">
          <cell r="B1588" t="str">
            <v>Rakosniček</v>
          </cell>
        </row>
        <row r="1589">
          <cell r="B1589" t="str">
            <v>Pavel</v>
          </cell>
        </row>
        <row r="1590">
          <cell r="B1590" t="str">
            <v>Pavel</v>
          </cell>
        </row>
        <row r="1591">
          <cell r="B1591" t="str">
            <v>Fantomas</v>
          </cell>
        </row>
        <row r="1592">
          <cell r="B1592" t="str">
            <v>Fantomas</v>
          </cell>
        </row>
        <row r="1593">
          <cell r="B1593" t="str">
            <v>Rakosniček</v>
          </cell>
        </row>
        <row r="1594">
          <cell r="B1594" t="str">
            <v>Rakosniček</v>
          </cell>
        </row>
        <row r="1595">
          <cell r="B1595" t="str">
            <v>Fantomas</v>
          </cell>
        </row>
        <row r="1596">
          <cell r="B1596" t="str">
            <v>Rakosniček</v>
          </cell>
        </row>
        <row r="1597">
          <cell r="B1597" t="str">
            <v>Pavel</v>
          </cell>
        </row>
        <row r="1598">
          <cell r="B1598" t="str">
            <v>Pavel</v>
          </cell>
        </row>
        <row r="1599">
          <cell r="B1599" t="str">
            <v>Monika</v>
          </cell>
        </row>
        <row r="1600">
          <cell r="B1600" t="str">
            <v>Rakosniček</v>
          </cell>
        </row>
        <row r="1601">
          <cell r="B1601" t="str">
            <v>Monika</v>
          </cell>
        </row>
        <row r="1602">
          <cell r="B1602" t="str">
            <v>Krakonoš</v>
          </cell>
        </row>
        <row r="1603">
          <cell r="B1603" t="str">
            <v>Rakosniček</v>
          </cell>
        </row>
        <row r="1604">
          <cell r="B1604" t="str">
            <v>Fantomas</v>
          </cell>
        </row>
        <row r="1605">
          <cell r="B1605" t="str">
            <v>Monika</v>
          </cell>
        </row>
        <row r="1606">
          <cell r="B1606" t="str">
            <v>Rakosniček</v>
          </cell>
        </row>
        <row r="1607">
          <cell r="B1607" t="str">
            <v>Krakonoš</v>
          </cell>
        </row>
        <row r="1608">
          <cell r="B1608" t="str">
            <v>Monika</v>
          </cell>
        </row>
        <row r="1609">
          <cell r="B1609" t="str">
            <v>Rakosniček</v>
          </cell>
        </row>
        <row r="1610">
          <cell r="B1610" t="str">
            <v>Pavel</v>
          </cell>
        </row>
        <row r="1611">
          <cell r="B1611" t="str">
            <v>Monika</v>
          </cell>
        </row>
        <row r="1612">
          <cell r="B1612" t="str">
            <v>Krakonoš</v>
          </cell>
        </row>
        <row r="1613">
          <cell r="B1613" t="str">
            <v>Fantomas</v>
          </cell>
        </row>
        <row r="1614">
          <cell r="B1614" t="str">
            <v>Rakosniček</v>
          </cell>
        </row>
        <row r="1615">
          <cell r="B1615" t="str">
            <v>Rakosniček</v>
          </cell>
        </row>
        <row r="1616">
          <cell r="B1616" t="str">
            <v>Krakonoš</v>
          </cell>
        </row>
        <row r="1617">
          <cell r="B1617" t="str">
            <v>Fantomas</v>
          </cell>
        </row>
        <row r="1618">
          <cell r="B1618" t="str">
            <v>Rakosniček</v>
          </cell>
        </row>
        <row r="1619">
          <cell r="B1619" t="str">
            <v>Pavel</v>
          </cell>
        </row>
        <row r="1620">
          <cell r="B1620" t="str">
            <v>Krakonoš</v>
          </cell>
        </row>
        <row r="1621">
          <cell r="B1621" t="str">
            <v>Krakonoš</v>
          </cell>
        </row>
        <row r="1622">
          <cell r="B1622" t="str">
            <v>Krakonoš</v>
          </cell>
        </row>
        <row r="1623">
          <cell r="B1623" t="str">
            <v>Rakosniček</v>
          </cell>
        </row>
        <row r="1624">
          <cell r="B1624" t="str">
            <v>Rakosniček</v>
          </cell>
        </row>
        <row r="1625">
          <cell r="B1625" t="str">
            <v>Krakonoš</v>
          </cell>
        </row>
        <row r="1626">
          <cell r="B1626" t="str">
            <v>Monika</v>
          </cell>
        </row>
        <row r="1627">
          <cell r="B1627" t="str">
            <v>Rakosniček</v>
          </cell>
        </row>
        <row r="1628">
          <cell r="B1628" t="str">
            <v>Fantomas</v>
          </cell>
        </row>
        <row r="1629">
          <cell r="B1629" t="str">
            <v>Krakonoš</v>
          </cell>
        </row>
        <row r="1630">
          <cell r="B1630" t="str">
            <v>Pavel</v>
          </cell>
        </row>
        <row r="1631">
          <cell r="B1631" t="str">
            <v>Fantomas</v>
          </cell>
        </row>
        <row r="1632">
          <cell r="B1632" t="str">
            <v>Fantomas</v>
          </cell>
        </row>
        <row r="1633">
          <cell r="B1633" t="str">
            <v>Pavel</v>
          </cell>
        </row>
        <row r="1634">
          <cell r="B1634" t="str">
            <v>Krakonoš</v>
          </cell>
        </row>
        <row r="1635">
          <cell r="B1635" t="str">
            <v>Monika</v>
          </cell>
        </row>
        <row r="1636">
          <cell r="B1636" t="str">
            <v>Rakosniček</v>
          </cell>
        </row>
        <row r="1637">
          <cell r="B1637" t="str">
            <v>Krakonoš</v>
          </cell>
        </row>
        <row r="1638">
          <cell r="B1638" t="str">
            <v>Rakosniček</v>
          </cell>
        </row>
        <row r="1639">
          <cell r="B1639" t="str">
            <v>Pavel</v>
          </cell>
        </row>
        <row r="1640">
          <cell r="B1640" t="str">
            <v>Krakonoš</v>
          </cell>
        </row>
        <row r="1641">
          <cell r="B1641" t="str">
            <v>Rakosniček</v>
          </cell>
        </row>
        <row r="1642">
          <cell r="B1642" t="str">
            <v>Monika</v>
          </cell>
        </row>
        <row r="1643">
          <cell r="B1643" t="str">
            <v>Pavel</v>
          </cell>
        </row>
        <row r="1644">
          <cell r="B1644" t="str">
            <v>Monika</v>
          </cell>
        </row>
        <row r="1645">
          <cell r="B1645" t="str">
            <v>Monika</v>
          </cell>
        </row>
        <row r="1646">
          <cell r="B1646" t="str">
            <v>Monika</v>
          </cell>
        </row>
        <row r="1647">
          <cell r="B1647" t="str">
            <v>Fantomas</v>
          </cell>
        </row>
        <row r="1648">
          <cell r="B1648" t="str">
            <v>Rakosniček</v>
          </cell>
        </row>
        <row r="1649">
          <cell r="B1649" t="str">
            <v>Fantomas</v>
          </cell>
        </row>
        <row r="1650">
          <cell r="B1650" t="str">
            <v>Krakonoš</v>
          </cell>
        </row>
        <row r="1651">
          <cell r="B1651" t="str">
            <v>Monika</v>
          </cell>
        </row>
        <row r="1652">
          <cell r="B1652" t="str">
            <v>Pavel</v>
          </cell>
        </row>
        <row r="1653">
          <cell r="B1653" t="str">
            <v>Krakonoš</v>
          </cell>
        </row>
        <row r="1654">
          <cell r="B1654" t="str">
            <v>Rakosniček</v>
          </cell>
        </row>
        <row r="1655">
          <cell r="B1655" t="str">
            <v>Fantomas</v>
          </cell>
        </row>
        <row r="1656">
          <cell r="B1656" t="str">
            <v>Krakonoš</v>
          </cell>
        </row>
        <row r="1657">
          <cell r="B1657" t="str">
            <v>Monika</v>
          </cell>
        </row>
        <row r="1658">
          <cell r="B1658" t="str">
            <v>Fantomas</v>
          </cell>
        </row>
        <row r="1659">
          <cell r="B1659" t="str">
            <v>Monika</v>
          </cell>
        </row>
        <row r="1660">
          <cell r="B1660" t="str">
            <v>Rakosniček</v>
          </cell>
        </row>
        <row r="1661">
          <cell r="B1661" t="str">
            <v>Rakosniček</v>
          </cell>
        </row>
        <row r="1662">
          <cell r="B1662" t="str">
            <v>Pavel</v>
          </cell>
        </row>
        <row r="1663">
          <cell r="B1663" t="str">
            <v>Rakosniček</v>
          </cell>
        </row>
        <row r="1664">
          <cell r="B1664" t="str">
            <v>Krakonoš</v>
          </cell>
        </row>
        <row r="1665">
          <cell r="B1665" t="str">
            <v>Monika</v>
          </cell>
        </row>
        <row r="1666">
          <cell r="B1666" t="str">
            <v>Rakosniček</v>
          </cell>
        </row>
        <row r="1667">
          <cell r="B1667" t="str">
            <v>Fantomas</v>
          </cell>
        </row>
        <row r="1668">
          <cell r="B1668" t="str">
            <v>Monika</v>
          </cell>
        </row>
        <row r="1669">
          <cell r="B1669" t="str">
            <v>Fantomas</v>
          </cell>
        </row>
        <row r="1670">
          <cell r="B1670" t="str">
            <v>Monika</v>
          </cell>
        </row>
        <row r="1671">
          <cell r="B1671" t="str">
            <v>Pavel</v>
          </cell>
        </row>
        <row r="1672">
          <cell r="B1672" t="str">
            <v>Monika</v>
          </cell>
        </row>
        <row r="1673">
          <cell r="B1673" t="str">
            <v>Krakonoš</v>
          </cell>
        </row>
        <row r="1674">
          <cell r="B1674" t="str">
            <v>Krakonoš</v>
          </cell>
        </row>
        <row r="1675">
          <cell r="B1675" t="str">
            <v>Krakonoš</v>
          </cell>
        </row>
        <row r="1676">
          <cell r="B1676" t="str">
            <v>Fantomas</v>
          </cell>
        </row>
        <row r="1677">
          <cell r="B1677" t="str">
            <v>Monika</v>
          </cell>
        </row>
        <row r="1678">
          <cell r="B1678" t="str">
            <v>Krakonoš</v>
          </cell>
        </row>
        <row r="1679">
          <cell r="B1679" t="str">
            <v>Rakosniček</v>
          </cell>
        </row>
        <row r="1680">
          <cell r="B1680" t="str">
            <v>Fantomas</v>
          </cell>
        </row>
        <row r="1681">
          <cell r="B1681" t="str">
            <v>Pavel</v>
          </cell>
        </row>
        <row r="1682">
          <cell r="B1682" t="str">
            <v>Fantomas</v>
          </cell>
        </row>
        <row r="1683">
          <cell r="B1683" t="str">
            <v>Monika</v>
          </cell>
        </row>
        <row r="1684">
          <cell r="B1684" t="str">
            <v>Rakosniček</v>
          </cell>
        </row>
        <row r="1685">
          <cell r="B1685" t="str">
            <v>Rakosniček</v>
          </cell>
        </row>
        <row r="1686">
          <cell r="B1686" t="str">
            <v>Monika</v>
          </cell>
        </row>
        <row r="1687">
          <cell r="B1687" t="str">
            <v>Monika</v>
          </cell>
        </row>
        <row r="1688">
          <cell r="B1688" t="str">
            <v>Pavel</v>
          </cell>
        </row>
        <row r="1689">
          <cell r="B1689" t="str">
            <v>Krakonoš</v>
          </cell>
        </row>
        <row r="1690">
          <cell r="B1690" t="str">
            <v>Fantomas</v>
          </cell>
        </row>
        <row r="1691">
          <cell r="B1691" t="str">
            <v>Krakonoš</v>
          </cell>
        </row>
        <row r="1692">
          <cell r="B1692" t="str">
            <v>Pavel</v>
          </cell>
        </row>
        <row r="1693">
          <cell r="B1693" t="str">
            <v>Rakosniček</v>
          </cell>
        </row>
        <row r="1694">
          <cell r="B1694" t="str">
            <v>Rakosniček</v>
          </cell>
        </row>
        <row r="1695">
          <cell r="B1695" t="str">
            <v>Krakonoš</v>
          </cell>
        </row>
        <row r="1696">
          <cell r="B1696" t="str">
            <v>Pavel</v>
          </cell>
        </row>
        <row r="1697">
          <cell r="B1697" t="str">
            <v>Fantomas</v>
          </cell>
        </row>
        <row r="1698">
          <cell r="B1698" t="str">
            <v>Fantomas</v>
          </cell>
        </row>
        <row r="1699">
          <cell r="B1699" t="str">
            <v>Rakosniček</v>
          </cell>
        </row>
        <row r="1700">
          <cell r="B1700" t="str">
            <v>Pavel</v>
          </cell>
        </row>
        <row r="1701">
          <cell r="B1701" t="str">
            <v>Rakosniček</v>
          </cell>
        </row>
        <row r="1702">
          <cell r="B1702" t="str">
            <v>Rakosniček</v>
          </cell>
        </row>
        <row r="1703">
          <cell r="B1703" t="str">
            <v>Pavel</v>
          </cell>
        </row>
        <row r="1704">
          <cell r="B1704" t="str">
            <v>Rakosniček</v>
          </cell>
        </row>
        <row r="1705">
          <cell r="B1705" t="str">
            <v>Monika</v>
          </cell>
        </row>
        <row r="1706">
          <cell r="B1706" t="str">
            <v>Rakosniček</v>
          </cell>
        </row>
        <row r="1707">
          <cell r="B1707" t="str">
            <v>Pavel</v>
          </cell>
        </row>
        <row r="1708">
          <cell r="B1708" t="str">
            <v>Pavel</v>
          </cell>
        </row>
        <row r="1709">
          <cell r="B1709" t="str">
            <v>Krakonoš</v>
          </cell>
        </row>
        <row r="1710">
          <cell r="B1710" t="str">
            <v>Monika</v>
          </cell>
        </row>
        <row r="1711">
          <cell r="B1711" t="str">
            <v>Rakosniček</v>
          </cell>
        </row>
        <row r="1712">
          <cell r="B1712" t="str">
            <v>Krakonoš</v>
          </cell>
        </row>
        <row r="1713">
          <cell r="B1713" t="str">
            <v>Rakosniček</v>
          </cell>
        </row>
        <row r="1714">
          <cell r="B1714" t="str">
            <v>Monika</v>
          </cell>
        </row>
        <row r="1715">
          <cell r="B1715" t="str">
            <v>Krakonoš</v>
          </cell>
        </row>
        <row r="1716">
          <cell r="B1716" t="str">
            <v>Monika</v>
          </cell>
        </row>
        <row r="1717">
          <cell r="B1717" t="str">
            <v>Krakonoš</v>
          </cell>
        </row>
        <row r="1718">
          <cell r="B1718" t="str">
            <v>Monika</v>
          </cell>
        </row>
        <row r="1719">
          <cell r="B1719" t="str">
            <v>Rakosniček</v>
          </cell>
        </row>
        <row r="1720">
          <cell r="B1720" t="str">
            <v>Fantomas</v>
          </cell>
        </row>
        <row r="1721">
          <cell r="B1721" t="str">
            <v>Rakosniček</v>
          </cell>
        </row>
        <row r="1722">
          <cell r="B1722" t="str">
            <v>Pavel</v>
          </cell>
        </row>
        <row r="1723">
          <cell r="B1723" t="str">
            <v>Rakosniček</v>
          </cell>
        </row>
        <row r="1724">
          <cell r="B1724" t="str">
            <v>Fantomas</v>
          </cell>
        </row>
        <row r="1725">
          <cell r="B1725" t="str">
            <v>Monika</v>
          </cell>
        </row>
        <row r="1726">
          <cell r="B1726" t="str">
            <v>Rakosniček</v>
          </cell>
        </row>
        <row r="1727">
          <cell r="B1727" t="str">
            <v>Rakosniček</v>
          </cell>
        </row>
        <row r="1728">
          <cell r="B1728" t="str">
            <v>Fantomas</v>
          </cell>
        </row>
        <row r="1729">
          <cell r="B1729" t="str">
            <v>Krakonoš</v>
          </cell>
        </row>
        <row r="1730">
          <cell r="B1730" t="str">
            <v>Monika</v>
          </cell>
        </row>
        <row r="1731">
          <cell r="B1731" t="str">
            <v>Monika</v>
          </cell>
        </row>
        <row r="1732">
          <cell r="B1732" t="str">
            <v>Pavel</v>
          </cell>
        </row>
        <row r="1733">
          <cell r="B1733" t="str">
            <v>Pavel</v>
          </cell>
        </row>
        <row r="1734">
          <cell r="B1734" t="str">
            <v>Fantomas</v>
          </cell>
        </row>
        <row r="1735">
          <cell r="B1735" t="str">
            <v>Krakonoš</v>
          </cell>
        </row>
        <row r="1736">
          <cell r="B1736" t="str">
            <v>Krakonoš</v>
          </cell>
        </row>
        <row r="1737">
          <cell r="B1737" t="str">
            <v>Pavel</v>
          </cell>
        </row>
        <row r="1738">
          <cell r="B1738" t="str">
            <v>Krakonoš</v>
          </cell>
        </row>
        <row r="1739">
          <cell r="B1739" t="str">
            <v>Krakonoš</v>
          </cell>
        </row>
        <row r="1740">
          <cell r="B1740" t="str">
            <v>Rakosniček</v>
          </cell>
        </row>
        <row r="1741">
          <cell r="B1741" t="str">
            <v>Krakonoš</v>
          </cell>
        </row>
        <row r="1742">
          <cell r="B1742" t="str">
            <v>Monika</v>
          </cell>
        </row>
        <row r="1743">
          <cell r="B1743" t="str">
            <v>Pavel</v>
          </cell>
        </row>
        <row r="1744">
          <cell r="B1744" t="str">
            <v>Pavel</v>
          </cell>
        </row>
        <row r="1745">
          <cell r="B1745" t="str">
            <v>Monika</v>
          </cell>
        </row>
        <row r="1746">
          <cell r="B1746" t="str">
            <v>Fantomas</v>
          </cell>
        </row>
        <row r="1747">
          <cell r="B1747" t="str">
            <v>Rakosniček</v>
          </cell>
        </row>
        <row r="1748">
          <cell r="B1748" t="str">
            <v>Monika</v>
          </cell>
        </row>
        <row r="1749">
          <cell r="B1749" t="str">
            <v>Fantomas</v>
          </cell>
        </row>
        <row r="1750">
          <cell r="B1750" t="str">
            <v>Rakosniček</v>
          </cell>
        </row>
        <row r="1751">
          <cell r="B1751" t="str">
            <v>Rakosniček</v>
          </cell>
        </row>
        <row r="1752">
          <cell r="B1752" t="str">
            <v>Rakosniček</v>
          </cell>
        </row>
        <row r="1753">
          <cell r="B1753" t="str">
            <v>Fantomas</v>
          </cell>
        </row>
        <row r="1754">
          <cell r="B1754" t="str">
            <v>Pavel</v>
          </cell>
        </row>
        <row r="1755">
          <cell r="B1755" t="str">
            <v>Monika</v>
          </cell>
        </row>
        <row r="1756">
          <cell r="B1756" t="str">
            <v>Fantomas</v>
          </cell>
        </row>
        <row r="1757">
          <cell r="B1757" t="str">
            <v>Krakonoš</v>
          </cell>
        </row>
        <row r="1758">
          <cell r="B1758" t="str">
            <v>Pavel</v>
          </cell>
        </row>
        <row r="1759">
          <cell r="B1759" t="str">
            <v>Krakonoš</v>
          </cell>
        </row>
        <row r="1760">
          <cell r="B1760" t="str">
            <v>Rakosniček</v>
          </cell>
        </row>
        <row r="1761">
          <cell r="B1761" t="str">
            <v>Pavel</v>
          </cell>
        </row>
        <row r="1762">
          <cell r="B1762" t="str">
            <v>Pavel</v>
          </cell>
        </row>
        <row r="1763">
          <cell r="B1763" t="str">
            <v>Monika</v>
          </cell>
        </row>
        <row r="1764">
          <cell r="B1764" t="str">
            <v>Monika</v>
          </cell>
        </row>
        <row r="1765">
          <cell r="B1765" t="str">
            <v>Fantomas</v>
          </cell>
        </row>
        <row r="1766">
          <cell r="B1766" t="str">
            <v>Rakosniček</v>
          </cell>
        </row>
        <row r="1767">
          <cell r="B1767" t="str">
            <v>Pavel</v>
          </cell>
        </row>
        <row r="1768">
          <cell r="B1768" t="str">
            <v>Rakosniček</v>
          </cell>
        </row>
        <row r="1769">
          <cell r="B1769" t="str">
            <v>Fantomas</v>
          </cell>
        </row>
        <row r="1770">
          <cell r="B1770" t="str">
            <v>Rakosniček</v>
          </cell>
        </row>
        <row r="1771">
          <cell r="B1771" t="str">
            <v>Pavel</v>
          </cell>
        </row>
        <row r="1772">
          <cell r="B1772" t="str">
            <v>Monika</v>
          </cell>
        </row>
        <row r="1773">
          <cell r="B1773" t="str">
            <v>Pavel</v>
          </cell>
        </row>
        <row r="1774">
          <cell r="B1774" t="str">
            <v>Fantomas</v>
          </cell>
        </row>
        <row r="1775">
          <cell r="B1775" t="str">
            <v>Krakonoš</v>
          </cell>
        </row>
        <row r="1776">
          <cell r="B1776" t="str">
            <v>Rakosniček</v>
          </cell>
        </row>
        <row r="1777">
          <cell r="B1777" t="str">
            <v>Fantomas</v>
          </cell>
        </row>
        <row r="1778">
          <cell r="B1778" t="str">
            <v>Monika</v>
          </cell>
        </row>
        <row r="1779">
          <cell r="B1779" t="str">
            <v>Fantomas</v>
          </cell>
        </row>
        <row r="1780">
          <cell r="B1780" t="str">
            <v>Fantomas</v>
          </cell>
        </row>
        <row r="1781">
          <cell r="B1781" t="str">
            <v>Fantomas</v>
          </cell>
        </row>
        <row r="1782">
          <cell r="B1782" t="str">
            <v>Rakosniček</v>
          </cell>
        </row>
        <row r="1783">
          <cell r="B1783" t="str">
            <v>Rakosniček</v>
          </cell>
        </row>
        <row r="1784">
          <cell r="B1784" t="str">
            <v>Fantomas</v>
          </cell>
        </row>
        <row r="1785">
          <cell r="B1785" t="str">
            <v>Krakonoš</v>
          </cell>
        </row>
        <row r="1786">
          <cell r="B1786" t="str">
            <v>Fantomas</v>
          </cell>
        </row>
        <row r="1787">
          <cell r="B1787" t="str">
            <v>Monika</v>
          </cell>
        </row>
        <row r="1788">
          <cell r="B1788" t="str">
            <v>Krakonoš</v>
          </cell>
        </row>
        <row r="1789">
          <cell r="B1789" t="str">
            <v>Fantomas</v>
          </cell>
        </row>
        <row r="1790">
          <cell r="B1790" t="str">
            <v>Pavel</v>
          </cell>
        </row>
        <row r="1791">
          <cell r="B1791" t="str">
            <v>Rakosniček</v>
          </cell>
        </row>
        <row r="1792">
          <cell r="B1792" t="str">
            <v>Rakosniček</v>
          </cell>
        </row>
        <row r="1793">
          <cell r="B1793" t="str">
            <v>Rakosniček</v>
          </cell>
        </row>
        <row r="1794">
          <cell r="B1794" t="str">
            <v>Fantomas</v>
          </cell>
        </row>
        <row r="1795">
          <cell r="B1795" t="str">
            <v>Pavel</v>
          </cell>
        </row>
        <row r="1796">
          <cell r="B1796" t="str">
            <v>Krakonoš</v>
          </cell>
        </row>
        <row r="1797">
          <cell r="B1797" t="str">
            <v>Monika</v>
          </cell>
        </row>
        <row r="1798">
          <cell r="B1798" t="str">
            <v>Fantomas</v>
          </cell>
        </row>
        <row r="1799">
          <cell r="B1799" t="str">
            <v>Pavel</v>
          </cell>
        </row>
        <row r="1800">
          <cell r="B1800" t="str">
            <v>Rakosniček</v>
          </cell>
        </row>
        <row r="1801">
          <cell r="B1801" t="str">
            <v>Fantomas</v>
          </cell>
        </row>
        <row r="1802">
          <cell r="B1802" t="str">
            <v>Pavel</v>
          </cell>
        </row>
        <row r="1803">
          <cell r="B1803" t="str">
            <v>Rakosniček</v>
          </cell>
        </row>
        <row r="1804">
          <cell r="B1804" t="str">
            <v>Pavel</v>
          </cell>
        </row>
        <row r="1805">
          <cell r="B1805" t="str">
            <v>Monika</v>
          </cell>
        </row>
        <row r="1806">
          <cell r="B1806" t="str">
            <v>Pavel</v>
          </cell>
        </row>
        <row r="1807">
          <cell r="B1807" t="str">
            <v>Krakonoš</v>
          </cell>
        </row>
        <row r="1808">
          <cell r="B1808" t="str">
            <v>Krakonoš</v>
          </cell>
        </row>
        <row r="1809">
          <cell r="B1809" t="str">
            <v>Fantomas</v>
          </cell>
        </row>
        <row r="1810">
          <cell r="B1810" t="str">
            <v>Fantomas</v>
          </cell>
        </row>
        <row r="1811">
          <cell r="B1811" t="str">
            <v>Pavel</v>
          </cell>
        </row>
        <row r="1812">
          <cell r="B1812" t="str">
            <v>Krakonoš</v>
          </cell>
        </row>
        <row r="1813">
          <cell r="B1813" t="str">
            <v>Pavel</v>
          </cell>
        </row>
        <row r="1814">
          <cell r="B1814" t="str">
            <v>Monika</v>
          </cell>
        </row>
        <row r="1815">
          <cell r="B1815" t="str">
            <v>Monika</v>
          </cell>
        </row>
        <row r="1816">
          <cell r="B1816" t="str">
            <v>Rakosniček</v>
          </cell>
        </row>
        <row r="1817">
          <cell r="B1817" t="str">
            <v>Rakosniček</v>
          </cell>
        </row>
        <row r="1818">
          <cell r="B1818" t="str">
            <v>Pavel</v>
          </cell>
        </row>
        <row r="1819">
          <cell r="B1819" t="str">
            <v>Rakosniček</v>
          </cell>
        </row>
        <row r="1820">
          <cell r="B1820" t="str">
            <v>Rakosniček</v>
          </cell>
        </row>
        <row r="1821">
          <cell r="B1821" t="str">
            <v>Rakosniček</v>
          </cell>
        </row>
        <row r="1822">
          <cell r="B1822" t="str">
            <v>Pavel</v>
          </cell>
        </row>
        <row r="1823">
          <cell r="B1823" t="str">
            <v>Krakonoš</v>
          </cell>
        </row>
        <row r="1824">
          <cell r="B1824" t="str">
            <v>Krakonoš</v>
          </cell>
        </row>
        <row r="1825">
          <cell r="B1825" t="str">
            <v>Monika</v>
          </cell>
        </row>
        <row r="1826">
          <cell r="B1826" t="str">
            <v>Fantomas</v>
          </cell>
        </row>
        <row r="1827">
          <cell r="B1827" t="str">
            <v>Rakosniček</v>
          </cell>
        </row>
        <row r="1828">
          <cell r="B1828" t="str">
            <v>Monika</v>
          </cell>
        </row>
        <row r="1829">
          <cell r="B1829" t="str">
            <v>Krakonoš</v>
          </cell>
        </row>
        <row r="1830">
          <cell r="B1830" t="str">
            <v>Pavel</v>
          </cell>
        </row>
        <row r="1831">
          <cell r="B1831" t="str">
            <v>Krakonoš</v>
          </cell>
        </row>
        <row r="1832">
          <cell r="B1832" t="str">
            <v>Rakosniček</v>
          </cell>
        </row>
        <row r="1833">
          <cell r="B1833" t="str">
            <v>Rakosniček</v>
          </cell>
        </row>
        <row r="1834">
          <cell r="B1834" t="str">
            <v>Krakonoš</v>
          </cell>
        </row>
        <row r="1835">
          <cell r="B1835" t="str">
            <v>Pavel</v>
          </cell>
        </row>
        <row r="1836">
          <cell r="B1836" t="str">
            <v>Rakosniček</v>
          </cell>
        </row>
        <row r="1837">
          <cell r="B1837" t="str">
            <v>Rakosniček</v>
          </cell>
        </row>
        <row r="1838">
          <cell r="B1838" t="str">
            <v>Pavel</v>
          </cell>
        </row>
        <row r="1839">
          <cell r="B1839" t="str">
            <v>Rakosniček</v>
          </cell>
        </row>
        <row r="1840">
          <cell r="B1840" t="str">
            <v>Fantomas</v>
          </cell>
        </row>
        <row r="1841">
          <cell r="B1841" t="str">
            <v>Krakonoš</v>
          </cell>
        </row>
        <row r="1842">
          <cell r="B1842" t="str">
            <v>Pavel</v>
          </cell>
        </row>
        <row r="1843">
          <cell r="B1843" t="str">
            <v>Krakonoš</v>
          </cell>
        </row>
        <row r="1844">
          <cell r="B1844" t="str">
            <v>Krakonoš</v>
          </cell>
        </row>
        <row r="1845">
          <cell r="B1845" t="str">
            <v>Monika</v>
          </cell>
        </row>
        <row r="1846">
          <cell r="B1846" t="str">
            <v>Rakosniček</v>
          </cell>
        </row>
        <row r="1847">
          <cell r="B1847" t="str">
            <v>Pavel</v>
          </cell>
        </row>
        <row r="1848">
          <cell r="B1848" t="str">
            <v>Fantomas</v>
          </cell>
        </row>
        <row r="1849">
          <cell r="B1849" t="str">
            <v>Monika</v>
          </cell>
        </row>
        <row r="1850">
          <cell r="B1850" t="str">
            <v>Pavel</v>
          </cell>
        </row>
        <row r="1851">
          <cell r="B1851" t="str">
            <v>Pavel</v>
          </cell>
        </row>
        <row r="1852">
          <cell r="B1852" t="str">
            <v>Rakosniček</v>
          </cell>
        </row>
        <row r="1853">
          <cell r="B1853" t="str">
            <v>Monika</v>
          </cell>
        </row>
        <row r="1854">
          <cell r="B1854" t="str">
            <v>Pavel</v>
          </cell>
        </row>
        <row r="1855">
          <cell r="B1855" t="str">
            <v>Fantomas</v>
          </cell>
        </row>
        <row r="1856">
          <cell r="B1856" t="str">
            <v>Rakosniček</v>
          </cell>
        </row>
        <row r="1857">
          <cell r="B1857" t="str">
            <v>Fantomas</v>
          </cell>
        </row>
        <row r="1858">
          <cell r="B1858" t="str">
            <v>Monika</v>
          </cell>
        </row>
        <row r="1859">
          <cell r="B1859" t="str">
            <v>Krakonoš</v>
          </cell>
        </row>
        <row r="1860">
          <cell r="B1860" t="str">
            <v>Krakonoš</v>
          </cell>
        </row>
        <row r="1861">
          <cell r="B1861" t="str">
            <v>Rakosniček</v>
          </cell>
        </row>
        <row r="1862">
          <cell r="B1862" t="str">
            <v>Krakonoš</v>
          </cell>
        </row>
        <row r="1863">
          <cell r="B1863" t="str">
            <v>Rakosniček</v>
          </cell>
        </row>
        <row r="1864">
          <cell r="B1864" t="str">
            <v>Monika</v>
          </cell>
        </row>
        <row r="1865">
          <cell r="B1865" t="str">
            <v>Monika</v>
          </cell>
        </row>
        <row r="1866">
          <cell r="B1866" t="str">
            <v>Rakosniček</v>
          </cell>
        </row>
        <row r="1867">
          <cell r="B1867" t="str">
            <v>Rakosniček</v>
          </cell>
        </row>
        <row r="1868">
          <cell r="B1868" t="str">
            <v>Krakonoš</v>
          </cell>
        </row>
        <row r="1869">
          <cell r="B1869" t="str">
            <v>Krakonoš</v>
          </cell>
        </row>
        <row r="1870">
          <cell r="B1870" t="str">
            <v>Rakosniček</v>
          </cell>
        </row>
        <row r="1871">
          <cell r="B1871" t="str">
            <v>Krakonoš</v>
          </cell>
        </row>
        <row r="1872">
          <cell r="B1872" t="str">
            <v>Pavel</v>
          </cell>
        </row>
        <row r="1873">
          <cell r="B1873" t="str">
            <v>Fantomas</v>
          </cell>
        </row>
        <row r="1874">
          <cell r="B1874" t="str">
            <v>Krakonoš</v>
          </cell>
        </row>
        <row r="1875">
          <cell r="B1875" t="str">
            <v>Pavel</v>
          </cell>
        </row>
        <row r="1876">
          <cell r="B1876" t="str">
            <v>Fantomas</v>
          </cell>
        </row>
        <row r="1877">
          <cell r="B1877" t="str">
            <v>Fantomas</v>
          </cell>
        </row>
        <row r="1878">
          <cell r="B1878" t="str">
            <v>Fantomas</v>
          </cell>
        </row>
        <row r="1879">
          <cell r="B1879" t="str">
            <v>Fantomas</v>
          </cell>
        </row>
        <row r="1880">
          <cell r="B1880" t="str">
            <v>Rakosniček</v>
          </cell>
        </row>
        <row r="1881">
          <cell r="B1881" t="str">
            <v>Krakonoš</v>
          </cell>
        </row>
        <row r="1882">
          <cell r="B1882" t="str">
            <v>Monika</v>
          </cell>
        </row>
        <row r="1883">
          <cell r="B1883" t="str">
            <v>Rakosniček</v>
          </cell>
        </row>
        <row r="1884">
          <cell r="B1884" t="str">
            <v>Rakosniček</v>
          </cell>
        </row>
        <row r="1885">
          <cell r="B1885" t="str">
            <v>Fantomas</v>
          </cell>
        </row>
        <row r="1886">
          <cell r="B1886" t="str">
            <v>Fantomas</v>
          </cell>
        </row>
        <row r="1887">
          <cell r="B1887" t="str">
            <v>Pavel</v>
          </cell>
        </row>
        <row r="1888">
          <cell r="B1888" t="str">
            <v>Monika</v>
          </cell>
        </row>
        <row r="1889">
          <cell r="B1889" t="str">
            <v>Rakosniček</v>
          </cell>
        </row>
        <row r="1890">
          <cell r="B1890" t="str">
            <v>Rakosniček</v>
          </cell>
        </row>
        <row r="1891">
          <cell r="B1891" t="str">
            <v>Monika</v>
          </cell>
        </row>
        <row r="1892">
          <cell r="B1892" t="str">
            <v>Krakonoš</v>
          </cell>
        </row>
        <row r="1893">
          <cell r="B1893" t="str">
            <v>Rakosniček</v>
          </cell>
        </row>
        <row r="1894">
          <cell r="B1894" t="str">
            <v>Krakonoš</v>
          </cell>
        </row>
        <row r="1895">
          <cell r="B1895" t="str">
            <v>Monika</v>
          </cell>
        </row>
        <row r="1896">
          <cell r="B1896" t="str">
            <v>Rakosniček</v>
          </cell>
        </row>
        <row r="1897">
          <cell r="B1897" t="str">
            <v>Fantomas</v>
          </cell>
        </row>
        <row r="1898">
          <cell r="B1898" t="str">
            <v>Rakosniček</v>
          </cell>
        </row>
        <row r="1899">
          <cell r="B1899" t="str">
            <v>Krakonoš</v>
          </cell>
        </row>
        <row r="1900">
          <cell r="B1900" t="str">
            <v>Pavel</v>
          </cell>
        </row>
        <row r="1901">
          <cell r="B1901" t="str">
            <v>Monika</v>
          </cell>
        </row>
        <row r="1902">
          <cell r="B1902" t="str">
            <v>Krakonoš</v>
          </cell>
        </row>
        <row r="1903">
          <cell r="B1903" t="str">
            <v>Pavel</v>
          </cell>
        </row>
        <row r="1904">
          <cell r="B1904" t="str">
            <v>Pavel</v>
          </cell>
        </row>
        <row r="1905">
          <cell r="B1905" t="str">
            <v>Krakonoš</v>
          </cell>
        </row>
        <row r="1906">
          <cell r="B1906" t="str">
            <v>Rakosniček</v>
          </cell>
        </row>
        <row r="1907">
          <cell r="B1907" t="str">
            <v>Pavel</v>
          </cell>
        </row>
        <row r="1908">
          <cell r="B1908" t="str">
            <v>Rakosniček</v>
          </cell>
        </row>
        <row r="1909">
          <cell r="B1909" t="str">
            <v>Krakonoš</v>
          </cell>
        </row>
        <row r="1910">
          <cell r="B1910" t="str">
            <v>Krakonoš</v>
          </cell>
        </row>
        <row r="1911">
          <cell r="B1911" t="str">
            <v>Krakonoš</v>
          </cell>
        </row>
        <row r="1912">
          <cell r="B1912" t="str">
            <v>Krakonoš</v>
          </cell>
        </row>
        <row r="1913">
          <cell r="B1913" t="str">
            <v>Pavel</v>
          </cell>
        </row>
        <row r="1914">
          <cell r="B1914" t="str">
            <v>Krakonoš</v>
          </cell>
        </row>
        <row r="1915">
          <cell r="B1915" t="str">
            <v>Krakonoš</v>
          </cell>
        </row>
        <row r="1916">
          <cell r="B1916" t="str">
            <v>Pavel</v>
          </cell>
        </row>
        <row r="1917">
          <cell r="B1917" t="str">
            <v>Rakosniček</v>
          </cell>
        </row>
        <row r="1918">
          <cell r="B1918" t="str">
            <v>Krakonoš</v>
          </cell>
        </row>
        <row r="1919">
          <cell r="B1919" t="str">
            <v>Krakonoš</v>
          </cell>
        </row>
        <row r="1920">
          <cell r="B1920" t="str">
            <v>Pavel</v>
          </cell>
        </row>
        <row r="1921">
          <cell r="B1921" t="str">
            <v>Monika</v>
          </cell>
        </row>
        <row r="1922">
          <cell r="B1922" t="str">
            <v>Fantomas</v>
          </cell>
        </row>
        <row r="1923">
          <cell r="B1923" t="str">
            <v>Rakosniček</v>
          </cell>
        </row>
        <row r="1924">
          <cell r="B1924" t="str">
            <v>Rakosniček</v>
          </cell>
        </row>
        <row r="1925">
          <cell r="B1925" t="str">
            <v>Monika</v>
          </cell>
        </row>
        <row r="1926">
          <cell r="B1926" t="str">
            <v>Krakonoš</v>
          </cell>
        </row>
        <row r="1927">
          <cell r="B1927" t="str">
            <v>Krakonoš</v>
          </cell>
        </row>
        <row r="1928">
          <cell r="B1928" t="str">
            <v>Fantomas</v>
          </cell>
        </row>
        <row r="1929">
          <cell r="B1929" t="str">
            <v>Fantomas</v>
          </cell>
        </row>
        <row r="1930">
          <cell r="B1930" t="str">
            <v>Monika</v>
          </cell>
        </row>
        <row r="1931">
          <cell r="B1931" t="str">
            <v>Rakosniček</v>
          </cell>
        </row>
        <row r="1932">
          <cell r="B1932" t="str">
            <v>Rakosniček</v>
          </cell>
        </row>
        <row r="1933">
          <cell r="B1933" t="str">
            <v>Krakonoš</v>
          </cell>
        </row>
        <row r="1934">
          <cell r="B1934" t="str">
            <v>Monika</v>
          </cell>
        </row>
        <row r="1935">
          <cell r="B1935" t="str">
            <v>Fantomas</v>
          </cell>
        </row>
        <row r="1936">
          <cell r="B1936" t="str">
            <v>Monika</v>
          </cell>
        </row>
        <row r="1937">
          <cell r="B1937" t="str">
            <v>Pavel</v>
          </cell>
        </row>
        <row r="1938">
          <cell r="B1938" t="str">
            <v>Rakosniček</v>
          </cell>
        </row>
        <row r="1939">
          <cell r="B1939" t="str">
            <v>Monika</v>
          </cell>
        </row>
        <row r="1940">
          <cell r="B1940" t="str">
            <v>Pavel</v>
          </cell>
        </row>
        <row r="1941">
          <cell r="B1941" t="str">
            <v>Krakonoš</v>
          </cell>
        </row>
        <row r="1942">
          <cell r="B1942" t="str">
            <v>Krakonoš</v>
          </cell>
        </row>
        <row r="1943">
          <cell r="B1943" t="str">
            <v>Fantomas</v>
          </cell>
        </row>
        <row r="1944">
          <cell r="B1944" t="str">
            <v>Monika</v>
          </cell>
        </row>
        <row r="1945">
          <cell r="B1945" t="str">
            <v>Rakosniček</v>
          </cell>
        </row>
        <row r="1946">
          <cell r="B1946" t="str">
            <v>Pavel</v>
          </cell>
        </row>
        <row r="1947">
          <cell r="B1947" t="str">
            <v>Monika</v>
          </cell>
        </row>
        <row r="1948">
          <cell r="B1948" t="str">
            <v>Fantomas</v>
          </cell>
        </row>
        <row r="1949">
          <cell r="B1949" t="str">
            <v>Fantomas</v>
          </cell>
        </row>
        <row r="1950">
          <cell r="B1950" t="str">
            <v>Rakosniček</v>
          </cell>
        </row>
        <row r="1951">
          <cell r="B1951" t="str">
            <v>Pavel</v>
          </cell>
        </row>
        <row r="1952">
          <cell r="B1952" t="str">
            <v>Krakonoš</v>
          </cell>
        </row>
        <row r="1953">
          <cell r="B1953" t="str">
            <v>Pavel</v>
          </cell>
        </row>
        <row r="1954">
          <cell r="B1954" t="str">
            <v>Fantomas</v>
          </cell>
        </row>
        <row r="1955">
          <cell r="B1955" t="str">
            <v>Monika</v>
          </cell>
        </row>
        <row r="1956">
          <cell r="B1956" t="str">
            <v>Krakonoš</v>
          </cell>
        </row>
        <row r="1957">
          <cell r="B1957" t="str">
            <v>Krakonoš</v>
          </cell>
        </row>
        <row r="1958">
          <cell r="B1958" t="str">
            <v>Krakonoš</v>
          </cell>
        </row>
        <row r="1959">
          <cell r="B1959" t="str">
            <v>Rakosniček</v>
          </cell>
        </row>
        <row r="1960">
          <cell r="B1960" t="str">
            <v>Rakosniček</v>
          </cell>
        </row>
        <row r="1961">
          <cell r="B1961" t="str">
            <v>Pavel</v>
          </cell>
        </row>
        <row r="1962">
          <cell r="B1962" t="str">
            <v>Monika</v>
          </cell>
        </row>
        <row r="1963">
          <cell r="B1963" t="str">
            <v>Fantomas</v>
          </cell>
        </row>
        <row r="1964">
          <cell r="B1964" t="str">
            <v>Krakonoš</v>
          </cell>
        </row>
        <row r="1965">
          <cell r="B1965" t="str">
            <v>Fantomas</v>
          </cell>
        </row>
        <row r="1966">
          <cell r="B1966" t="str">
            <v>Monika</v>
          </cell>
        </row>
        <row r="1967">
          <cell r="B1967" t="str">
            <v>Krakonoš</v>
          </cell>
        </row>
        <row r="1968">
          <cell r="B1968" t="str">
            <v>Fantomas</v>
          </cell>
        </row>
        <row r="1969">
          <cell r="B1969" t="str">
            <v>Krakonoš</v>
          </cell>
        </row>
        <row r="1970">
          <cell r="B1970" t="str">
            <v>Krakonoš</v>
          </cell>
        </row>
        <row r="1971">
          <cell r="B1971" t="str">
            <v>Rakosniček</v>
          </cell>
        </row>
        <row r="1972">
          <cell r="B1972" t="str">
            <v>Fantomas</v>
          </cell>
        </row>
        <row r="1973">
          <cell r="B1973" t="str">
            <v>Krakonoš</v>
          </cell>
        </row>
        <row r="1974">
          <cell r="B1974" t="str">
            <v>Fantomas</v>
          </cell>
        </row>
        <row r="1975">
          <cell r="B1975" t="str">
            <v>Monika</v>
          </cell>
        </row>
        <row r="1976">
          <cell r="B1976" t="str">
            <v>Fantomas</v>
          </cell>
        </row>
        <row r="1977">
          <cell r="B1977" t="str">
            <v>Pavel</v>
          </cell>
        </row>
        <row r="1978">
          <cell r="B1978" t="str">
            <v>Fantomas</v>
          </cell>
        </row>
        <row r="1979">
          <cell r="B1979" t="str">
            <v>Fantomas</v>
          </cell>
        </row>
        <row r="1980">
          <cell r="B1980" t="str">
            <v>Pavel</v>
          </cell>
        </row>
        <row r="1981">
          <cell r="B1981" t="str">
            <v>Monika</v>
          </cell>
        </row>
        <row r="1982">
          <cell r="B1982" t="str">
            <v>Monika</v>
          </cell>
        </row>
        <row r="1983">
          <cell r="B1983" t="str">
            <v>Monika</v>
          </cell>
        </row>
        <row r="1984">
          <cell r="B1984" t="str">
            <v>Monika</v>
          </cell>
        </row>
        <row r="1985">
          <cell r="B1985" t="str">
            <v>Fantomas</v>
          </cell>
        </row>
        <row r="1986">
          <cell r="B1986" t="str">
            <v>Rakosniček</v>
          </cell>
        </row>
        <row r="1987">
          <cell r="B1987" t="str">
            <v>Fantomas</v>
          </cell>
        </row>
        <row r="1988">
          <cell r="B1988" t="str">
            <v>Krakonoš</v>
          </cell>
        </row>
        <row r="1989">
          <cell r="B1989" t="str">
            <v>Krakonoš</v>
          </cell>
        </row>
        <row r="1990">
          <cell r="B1990" t="str">
            <v>Fantomas</v>
          </cell>
        </row>
        <row r="1991">
          <cell r="B1991" t="str">
            <v>Rakosniček</v>
          </cell>
        </row>
        <row r="1992">
          <cell r="B1992" t="str">
            <v>Krakonoš</v>
          </cell>
        </row>
        <row r="1993">
          <cell r="B1993" t="str">
            <v>Rakosniček</v>
          </cell>
        </row>
        <row r="1994">
          <cell r="B1994" t="str">
            <v>Pavel</v>
          </cell>
        </row>
        <row r="1995">
          <cell r="B1995" t="str">
            <v>Pavel</v>
          </cell>
        </row>
        <row r="1996">
          <cell r="B1996" t="str">
            <v>Pavel</v>
          </cell>
        </row>
        <row r="1997">
          <cell r="B1997" t="str">
            <v>Monika</v>
          </cell>
        </row>
        <row r="1998">
          <cell r="B1998" t="str">
            <v>Monika</v>
          </cell>
        </row>
        <row r="1999">
          <cell r="B1999" t="str">
            <v>Monika</v>
          </cell>
        </row>
        <row r="2000">
          <cell r="B2000" t="str">
            <v>Krakonoš</v>
          </cell>
        </row>
        <row r="2001">
          <cell r="B2001" t="str">
            <v>Monika</v>
          </cell>
        </row>
        <row r="2002">
          <cell r="B2002" t="str">
            <v>Krakonoš</v>
          </cell>
        </row>
        <row r="2003">
          <cell r="B2003" t="str">
            <v>Krakonoš</v>
          </cell>
        </row>
        <row r="2004">
          <cell r="B2004" t="str">
            <v>Monika</v>
          </cell>
        </row>
        <row r="2005">
          <cell r="B2005" t="str">
            <v>Monika</v>
          </cell>
        </row>
        <row r="2006">
          <cell r="B2006" t="str">
            <v>Monika</v>
          </cell>
        </row>
        <row r="2007">
          <cell r="B2007" t="str">
            <v>Monika</v>
          </cell>
        </row>
        <row r="2008">
          <cell r="B2008" t="str">
            <v>Fantomas</v>
          </cell>
        </row>
        <row r="2009">
          <cell r="B2009" t="str">
            <v>Krakonoš</v>
          </cell>
        </row>
        <row r="2010">
          <cell r="B2010" t="str">
            <v>Krakonoš</v>
          </cell>
        </row>
        <row r="2011">
          <cell r="B2011" t="str">
            <v>Krakonoš</v>
          </cell>
        </row>
        <row r="2012">
          <cell r="B2012" t="str">
            <v>Rakosniček</v>
          </cell>
        </row>
        <row r="2013">
          <cell r="B2013" t="str">
            <v>Fantomas</v>
          </cell>
        </row>
        <row r="2014">
          <cell r="B2014" t="str">
            <v>Fantomas</v>
          </cell>
        </row>
        <row r="2015">
          <cell r="B2015" t="str">
            <v>Krakonoš</v>
          </cell>
        </row>
        <row r="2016">
          <cell r="B2016" t="str">
            <v>Fantomas</v>
          </cell>
        </row>
        <row r="2017">
          <cell r="B2017" t="str">
            <v>Rakosniček</v>
          </cell>
        </row>
        <row r="2018">
          <cell r="B2018" t="str">
            <v>Monika</v>
          </cell>
        </row>
        <row r="2019">
          <cell r="B2019" t="str">
            <v>Rakosniček</v>
          </cell>
        </row>
        <row r="2020">
          <cell r="B2020" t="str">
            <v>Pavel</v>
          </cell>
        </row>
        <row r="2021">
          <cell r="B2021" t="str">
            <v>Pavel</v>
          </cell>
        </row>
        <row r="2022">
          <cell r="B2022" t="str">
            <v>Krakonoš</v>
          </cell>
        </row>
        <row r="2023">
          <cell r="B2023" t="str">
            <v>Krakonoš</v>
          </cell>
        </row>
        <row r="2024">
          <cell r="B2024" t="str">
            <v>Monika</v>
          </cell>
        </row>
        <row r="2025">
          <cell r="B2025" t="str">
            <v>Monika</v>
          </cell>
        </row>
        <row r="2026">
          <cell r="B2026" t="str">
            <v>Pavel</v>
          </cell>
        </row>
        <row r="2027">
          <cell r="B2027" t="str">
            <v>Pavel</v>
          </cell>
        </row>
        <row r="2028">
          <cell r="B2028" t="str">
            <v>Fantomas</v>
          </cell>
        </row>
        <row r="2029">
          <cell r="B2029" t="str">
            <v>Pavel</v>
          </cell>
        </row>
        <row r="2030">
          <cell r="B2030" t="str">
            <v>Krakonoš</v>
          </cell>
        </row>
        <row r="2031">
          <cell r="B2031" t="str">
            <v>Rakosniček</v>
          </cell>
        </row>
        <row r="2032">
          <cell r="B2032" t="str">
            <v>Krakonoš</v>
          </cell>
        </row>
        <row r="2033">
          <cell r="B2033" t="str">
            <v>Fantomas</v>
          </cell>
        </row>
        <row r="2034">
          <cell r="B2034" t="str">
            <v>Monika</v>
          </cell>
        </row>
        <row r="2035">
          <cell r="B2035" t="str">
            <v>Fantomas</v>
          </cell>
        </row>
        <row r="2036">
          <cell r="B2036" t="str">
            <v>Monika</v>
          </cell>
        </row>
        <row r="2037">
          <cell r="B2037" t="str">
            <v>Fantomas</v>
          </cell>
        </row>
        <row r="2038">
          <cell r="B2038" t="str">
            <v>Pavel</v>
          </cell>
        </row>
        <row r="2039">
          <cell r="B2039" t="str">
            <v>Pavel</v>
          </cell>
        </row>
        <row r="2040">
          <cell r="B2040" t="str">
            <v>Pavel</v>
          </cell>
        </row>
        <row r="2041">
          <cell r="B2041" t="str">
            <v>Monika</v>
          </cell>
        </row>
        <row r="2042">
          <cell r="B2042" t="str">
            <v>Monika</v>
          </cell>
        </row>
        <row r="2043">
          <cell r="B2043" t="str">
            <v>Fantomas</v>
          </cell>
        </row>
        <row r="2044">
          <cell r="B2044" t="str">
            <v>Rakosniček</v>
          </cell>
        </row>
        <row r="2045">
          <cell r="B2045" t="str">
            <v>Rakosniček</v>
          </cell>
        </row>
        <row r="2046">
          <cell r="B2046" t="str">
            <v>Krakonoš</v>
          </cell>
        </row>
        <row r="2047">
          <cell r="B2047" t="str">
            <v>Pavel</v>
          </cell>
        </row>
        <row r="2048">
          <cell r="B2048" t="str">
            <v>Krakonoš</v>
          </cell>
        </row>
        <row r="2049">
          <cell r="B2049" t="str">
            <v>Pavel</v>
          </cell>
        </row>
        <row r="2050">
          <cell r="B2050" t="str">
            <v>Pavel</v>
          </cell>
        </row>
        <row r="2051">
          <cell r="B2051" t="str">
            <v>Pavel</v>
          </cell>
        </row>
        <row r="2052">
          <cell r="B2052" t="str">
            <v>Rakosniček</v>
          </cell>
        </row>
        <row r="2053">
          <cell r="B2053" t="str">
            <v>Monika</v>
          </cell>
        </row>
        <row r="2054">
          <cell r="B2054" t="str">
            <v>Monika</v>
          </cell>
        </row>
        <row r="2055">
          <cell r="B2055" t="str">
            <v>Krakonoš</v>
          </cell>
        </row>
        <row r="2056">
          <cell r="B2056" t="str">
            <v>Fantomas</v>
          </cell>
        </row>
        <row r="2057">
          <cell r="B2057" t="str">
            <v>Krakonoš</v>
          </cell>
        </row>
        <row r="2058">
          <cell r="B2058" t="str">
            <v>Monika</v>
          </cell>
        </row>
        <row r="2059">
          <cell r="B2059" t="str">
            <v>Rakosniček</v>
          </cell>
        </row>
        <row r="2060">
          <cell r="B2060" t="str">
            <v>Krakonoš</v>
          </cell>
        </row>
        <row r="2061">
          <cell r="B2061" t="str">
            <v>Rakosniček</v>
          </cell>
        </row>
        <row r="2062">
          <cell r="B2062" t="str">
            <v>Rakosniček</v>
          </cell>
        </row>
        <row r="2063">
          <cell r="B2063" t="str">
            <v>Krakonoš</v>
          </cell>
        </row>
        <row r="2064">
          <cell r="B2064" t="str">
            <v>Monika</v>
          </cell>
        </row>
        <row r="2065">
          <cell r="B2065" t="str">
            <v>Krakonoš</v>
          </cell>
        </row>
        <row r="2066">
          <cell r="B2066" t="str">
            <v>Monika</v>
          </cell>
        </row>
        <row r="2067">
          <cell r="B2067" t="str">
            <v>Fantomas</v>
          </cell>
        </row>
        <row r="2068">
          <cell r="B2068" t="str">
            <v>Pavel</v>
          </cell>
        </row>
        <row r="2069">
          <cell r="B2069" t="str">
            <v>Fantomas</v>
          </cell>
        </row>
        <row r="2070">
          <cell r="B2070" t="str">
            <v>Krakonoš</v>
          </cell>
        </row>
        <row r="2071">
          <cell r="B2071" t="str">
            <v>Krakonoš</v>
          </cell>
        </row>
        <row r="2072">
          <cell r="B2072" t="str">
            <v>Monika</v>
          </cell>
        </row>
        <row r="2073">
          <cell r="B2073" t="str">
            <v>Fantomas</v>
          </cell>
        </row>
        <row r="2074">
          <cell r="B2074" t="str">
            <v>Pavel</v>
          </cell>
        </row>
        <row r="2075">
          <cell r="B2075" t="str">
            <v>Krakonoš</v>
          </cell>
        </row>
        <row r="2076">
          <cell r="B2076" t="str">
            <v>Pavel</v>
          </cell>
        </row>
        <row r="2077">
          <cell r="B2077" t="str">
            <v>Monika</v>
          </cell>
        </row>
        <row r="2078">
          <cell r="B2078" t="str">
            <v>Krakonoš</v>
          </cell>
        </row>
        <row r="2079">
          <cell r="B2079" t="str">
            <v>Rakosniček</v>
          </cell>
        </row>
        <row r="2080">
          <cell r="B2080" t="str">
            <v>Fantomas</v>
          </cell>
        </row>
        <row r="2081">
          <cell r="B2081" t="str">
            <v>Monika</v>
          </cell>
        </row>
        <row r="2082">
          <cell r="B2082" t="str">
            <v>Pavel</v>
          </cell>
        </row>
        <row r="2083">
          <cell r="B2083" t="str">
            <v>Monika</v>
          </cell>
        </row>
        <row r="2084">
          <cell r="B2084" t="str">
            <v>Fantomas</v>
          </cell>
        </row>
        <row r="2085">
          <cell r="B2085" t="str">
            <v>Fantomas</v>
          </cell>
        </row>
        <row r="2086">
          <cell r="B2086" t="str">
            <v>Monika</v>
          </cell>
        </row>
        <row r="2087">
          <cell r="B2087" t="str">
            <v>Pavel</v>
          </cell>
        </row>
        <row r="2088">
          <cell r="B2088" t="str">
            <v>Fantomas</v>
          </cell>
        </row>
        <row r="2089">
          <cell r="B2089" t="str">
            <v>Fantomas</v>
          </cell>
        </row>
        <row r="2090">
          <cell r="B2090" t="str">
            <v>Rakosniček</v>
          </cell>
        </row>
        <row r="2091">
          <cell r="B2091" t="str">
            <v>Pavel</v>
          </cell>
        </row>
        <row r="2092">
          <cell r="B2092" t="str">
            <v>Pavel</v>
          </cell>
        </row>
        <row r="2093">
          <cell r="B2093" t="str">
            <v>Pavel</v>
          </cell>
        </row>
        <row r="2094">
          <cell r="B2094" t="str">
            <v>Rakosniček</v>
          </cell>
        </row>
        <row r="2095">
          <cell r="B2095" t="str">
            <v>Monika</v>
          </cell>
        </row>
        <row r="2096">
          <cell r="B2096" t="str">
            <v>Rakosniček</v>
          </cell>
        </row>
        <row r="2097">
          <cell r="B2097" t="str">
            <v>Krakonoš</v>
          </cell>
        </row>
        <row r="2098">
          <cell r="B2098" t="str">
            <v>Fantomas</v>
          </cell>
        </row>
        <row r="2099">
          <cell r="B2099" t="str">
            <v>Krakonoš</v>
          </cell>
        </row>
        <row r="2100">
          <cell r="B2100" t="str">
            <v>Monika</v>
          </cell>
        </row>
        <row r="2101">
          <cell r="B2101" t="str">
            <v>Monika</v>
          </cell>
        </row>
        <row r="2102">
          <cell r="B2102" t="str">
            <v>Krakonoš</v>
          </cell>
        </row>
        <row r="2103">
          <cell r="B2103" t="str">
            <v>Monika</v>
          </cell>
        </row>
        <row r="2104">
          <cell r="B2104" t="str">
            <v>Krakonoš</v>
          </cell>
        </row>
        <row r="2105">
          <cell r="B2105" t="str">
            <v>Fantomas</v>
          </cell>
        </row>
        <row r="2106">
          <cell r="B2106" t="str">
            <v>Krakonoš</v>
          </cell>
        </row>
        <row r="2107">
          <cell r="B2107" t="str">
            <v>Monika</v>
          </cell>
        </row>
        <row r="2108">
          <cell r="B2108" t="str">
            <v>Rakosniček</v>
          </cell>
        </row>
        <row r="2109">
          <cell r="B2109" t="str">
            <v>Rakosniček</v>
          </cell>
        </row>
        <row r="2110">
          <cell r="B2110" t="str">
            <v>Rakosniček</v>
          </cell>
        </row>
        <row r="2111">
          <cell r="B2111" t="str">
            <v>Krakonoš</v>
          </cell>
        </row>
        <row r="2112">
          <cell r="B2112" t="str">
            <v>Pavel</v>
          </cell>
        </row>
        <row r="2113">
          <cell r="B2113" t="str">
            <v>Monika</v>
          </cell>
        </row>
        <row r="2114">
          <cell r="B2114" t="str">
            <v>Rakosniček</v>
          </cell>
        </row>
        <row r="2115">
          <cell r="B2115" t="str">
            <v>Fantomas</v>
          </cell>
        </row>
        <row r="2116">
          <cell r="B2116" t="str">
            <v>Krakonoš</v>
          </cell>
        </row>
        <row r="2117">
          <cell r="B2117" t="str">
            <v>Fantomas</v>
          </cell>
        </row>
        <row r="2118">
          <cell r="B2118" t="str">
            <v>Fantomas</v>
          </cell>
        </row>
        <row r="2119">
          <cell r="B2119" t="str">
            <v>Rakosniček</v>
          </cell>
        </row>
        <row r="2120">
          <cell r="B2120" t="str">
            <v>Fantomas</v>
          </cell>
        </row>
        <row r="2121">
          <cell r="B2121" t="str">
            <v>Pavel</v>
          </cell>
        </row>
        <row r="2122">
          <cell r="B2122" t="str">
            <v>Monika</v>
          </cell>
        </row>
        <row r="2123">
          <cell r="B2123" t="str">
            <v>Monika</v>
          </cell>
        </row>
        <row r="2124">
          <cell r="B2124" t="str">
            <v>Krakonoš</v>
          </cell>
        </row>
        <row r="2125">
          <cell r="B2125" t="str">
            <v>Krakonoš</v>
          </cell>
        </row>
        <row r="2126">
          <cell r="B2126" t="str">
            <v>Monika</v>
          </cell>
        </row>
        <row r="2127">
          <cell r="B2127" t="str">
            <v>Monika</v>
          </cell>
        </row>
        <row r="2128">
          <cell r="B2128" t="str">
            <v>Pavel</v>
          </cell>
        </row>
        <row r="2129">
          <cell r="B2129" t="str">
            <v>Pavel</v>
          </cell>
        </row>
        <row r="2130">
          <cell r="B2130" t="str">
            <v>Pavel</v>
          </cell>
        </row>
        <row r="2131">
          <cell r="B2131" t="str">
            <v>Krakonoš</v>
          </cell>
        </row>
        <row r="2132">
          <cell r="B2132" t="str">
            <v>Fantomas</v>
          </cell>
        </row>
        <row r="2133">
          <cell r="B2133" t="str">
            <v>Rakosniček</v>
          </cell>
        </row>
        <row r="2134">
          <cell r="B2134" t="str">
            <v>Monika</v>
          </cell>
        </row>
        <row r="2135">
          <cell r="B2135" t="str">
            <v>Rakosniček</v>
          </cell>
        </row>
        <row r="2136">
          <cell r="B2136" t="str">
            <v>Krakonoš</v>
          </cell>
        </row>
        <row r="2137">
          <cell r="B2137" t="str">
            <v>Pavel</v>
          </cell>
        </row>
        <row r="2138">
          <cell r="B2138" t="str">
            <v>Pavel</v>
          </cell>
        </row>
        <row r="2139">
          <cell r="B2139" t="str">
            <v>Rakosniček</v>
          </cell>
        </row>
        <row r="2140">
          <cell r="B2140" t="str">
            <v>Rakosniček</v>
          </cell>
        </row>
        <row r="2141">
          <cell r="B2141" t="str">
            <v>Monika</v>
          </cell>
        </row>
        <row r="2142">
          <cell r="B2142" t="str">
            <v>Krakonoš</v>
          </cell>
        </row>
        <row r="2143">
          <cell r="B2143" t="str">
            <v>Pavel</v>
          </cell>
        </row>
        <row r="2144">
          <cell r="B2144" t="str">
            <v>Pavel</v>
          </cell>
        </row>
        <row r="2145">
          <cell r="B2145" t="str">
            <v>Rakosniček</v>
          </cell>
        </row>
        <row r="2146">
          <cell r="B2146" t="str">
            <v>Rakosniček</v>
          </cell>
        </row>
        <row r="2147">
          <cell r="B2147" t="str">
            <v>Fantomas</v>
          </cell>
        </row>
        <row r="2148">
          <cell r="B2148" t="str">
            <v>Monika</v>
          </cell>
        </row>
        <row r="2149">
          <cell r="B2149" t="str">
            <v>Rakosniček</v>
          </cell>
        </row>
        <row r="2150">
          <cell r="B2150" t="str">
            <v>Fantomas</v>
          </cell>
        </row>
        <row r="2151">
          <cell r="B2151" t="str">
            <v>Krakonoš</v>
          </cell>
        </row>
        <row r="2152">
          <cell r="B2152" t="str">
            <v>Rakosniček</v>
          </cell>
        </row>
        <row r="2153">
          <cell r="B2153" t="str">
            <v>Monika</v>
          </cell>
        </row>
        <row r="2154">
          <cell r="B2154" t="str">
            <v>Rakosniček</v>
          </cell>
        </row>
        <row r="2155">
          <cell r="B2155" t="str">
            <v>Monika</v>
          </cell>
        </row>
        <row r="2156">
          <cell r="B2156" t="str">
            <v>Pavel</v>
          </cell>
        </row>
        <row r="2157">
          <cell r="B2157" t="str">
            <v>Rakosniček</v>
          </cell>
        </row>
        <row r="2158">
          <cell r="B2158" t="str">
            <v>Fantomas</v>
          </cell>
        </row>
        <row r="2159">
          <cell r="B2159" t="str">
            <v>Rakosniček</v>
          </cell>
        </row>
        <row r="2160">
          <cell r="B2160" t="str">
            <v>Monika</v>
          </cell>
        </row>
        <row r="2161">
          <cell r="B2161" t="str">
            <v>Fantomas</v>
          </cell>
        </row>
        <row r="2162">
          <cell r="B2162" t="str">
            <v>Krakonoš</v>
          </cell>
        </row>
        <row r="2163">
          <cell r="B2163" t="str">
            <v>Rakosniček</v>
          </cell>
        </row>
        <row r="2164">
          <cell r="B2164" t="str">
            <v>Krakonoš</v>
          </cell>
        </row>
        <row r="2165">
          <cell r="B2165" t="str">
            <v>Fantomas</v>
          </cell>
        </row>
        <row r="2166">
          <cell r="B2166" t="str">
            <v>Pavel</v>
          </cell>
        </row>
        <row r="2167">
          <cell r="B2167" t="str">
            <v>Monika</v>
          </cell>
        </row>
        <row r="2168">
          <cell r="B2168" t="str">
            <v>Monika</v>
          </cell>
        </row>
        <row r="2169">
          <cell r="B2169" t="str">
            <v>Rakosniček</v>
          </cell>
        </row>
        <row r="2170">
          <cell r="B2170" t="str">
            <v>Rakosniček</v>
          </cell>
        </row>
        <row r="2171">
          <cell r="B2171" t="str">
            <v>Pavel</v>
          </cell>
        </row>
        <row r="2172">
          <cell r="B2172" t="str">
            <v>Monika</v>
          </cell>
        </row>
        <row r="2173">
          <cell r="B2173" t="str">
            <v>Rakosniček</v>
          </cell>
        </row>
        <row r="2174">
          <cell r="B2174" t="str">
            <v>Rakosniček</v>
          </cell>
        </row>
        <row r="2175">
          <cell r="B2175" t="str">
            <v>Fantomas</v>
          </cell>
        </row>
        <row r="2176">
          <cell r="B2176" t="str">
            <v>Monika</v>
          </cell>
        </row>
        <row r="2177">
          <cell r="B2177" t="str">
            <v>Krakonoš</v>
          </cell>
        </row>
        <row r="2178">
          <cell r="B2178" t="str">
            <v>Rakosniček</v>
          </cell>
        </row>
        <row r="2179">
          <cell r="B2179" t="str">
            <v>Pavel</v>
          </cell>
        </row>
        <row r="2180">
          <cell r="B2180" t="str">
            <v>Pavel</v>
          </cell>
        </row>
        <row r="2181">
          <cell r="B2181" t="str">
            <v>Pavel</v>
          </cell>
        </row>
        <row r="2182">
          <cell r="B2182" t="str">
            <v>Pavel</v>
          </cell>
        </row>
        <row r="2183">
          <cell r="B2183" t="str">
            <v>Krakonoš</v>
          </cell>
        </row>
        <row r="2184">
          <cell r="B2184" t="str">
            <v>Rakosniček</v>
          </cell>
        </row>
        <row r="2185">
          <cell r="B2185" t="str">
            <v>Pavel</v>
          </cell>
        </row>
        <row r="2186">
          <cell r="B2186" t="str">
            <v>Monika</v>
          </cell>
        </row>
        <row r="2187">
          <cell r="B2187" t="str">
            <v>Monika</v>
          </cell>
        </row>
        <row r="2188">
          <cell r="B2188" t="str">
            <v>Rakosniček</v>
          </cell>
        </row>
        <row r="2189">
          <cell r="B2189" t="str">
            <v>Monika</v>
          </cell>
        </row>
        <row r="2190">
          <cell r="B2190" t="str">
            <v>Krakonoš</v>
          </cell>
        </row>
        <row r="2191">
          <cell r="B2191" t="str">
            <v>Monika</v>
          </cell>
        </row>
        <row r="2192">
          <cell r="B2192" t="str">
            <v>Fantomas</v>
          </cell>
        </row>
        <row r="2193">
          <cell r="B2193" t="str">
            <v>Pavel</v>
          </cell>
        </row>
        <row r="2194">
          <cell r="B2194" t="str">
            <v>Fantomas</v>
          </cell>
        </row>
        <row r="2195">
          <cell r="B2195" t="str">
            <v>Fantomas</v>
          </cell>
        </row>
        <row r="2196">
          <cell r="B2196" t="str">
            <v>Pavel</v>
          </cell>
        </row>
        <row r="2197">
          <cell r="B2197" t="str">
            <v>Fantomas</v>
          </cell>
        </row>
        <row r="2198">
          <cell r="B2198" t="str">
            <v>Pavel</v>
          </cell>
        </row>
        <row r="2199">
          <cell r="B2199" t="str">
            <v>Pavel</v>
          </cell>
        </row>
        <row r="2200">
          <cell r="B2200" t="str">
            <v>Rakosniček</v>
          </cell>
        </row>
        <row r="2201">
          <cell r="B2201" t="str">
            <v>Rakosniček</v>
          </cell>
        </row>
        <row r="2202">
          <cell r="B2202" t="str">
            <v>Krakonoš</v>
          </cell>
        </row>
        <row r="2203">
          <cell r="B2203" t="str">
            <v>Fantomas</v>
          </cell>
        </row>
        <row r="2204">
          <cell r="B2204" t="str">
            <v>Rakosniček</v>
          </cell>
        </row>
        <row r="2205">
          <cell r="B2205" t="str">
            <v>Pavel</v>
          </cell>
        </row>
        <row r="2206">
          <cell r="B2206" t="str">
            <v>Fantomas</v>
          </cell>
        </row>
        <row r="2207">
          <cell r="B2207" t="str">
            <v>Pavel</v>
          </cell>
        </row>
        <row r="2208">
          <cell r="B2208" t="str">
            <v>Rakosniček</v>
          </cell>
        </row>
        <row r="2209">
          <cell r="B2209" t="str">
            <v>Fantomas</v>
          </cell>
        </row>
        <row r="2210">
          <cell r="B2210" t="str">
            <v>Krakonoš</v>
          </cell>
        </row>
        <row r="2211">
          <cell r="B2211" t="str">
            <v>Monika</v>
          </cell>
        </row>
        <row r="2212">
          <cell r="B2212" t="str">
            <v>Fantomas</v>
          </cell>
        </row>
        <row r="2213">
          <cell r="B2213" t="str">
            <v>Pavel</v>
          </cell>
        </row>
        <row r="2214">
          <cell r="B2214" t="str">
            <v>Krakonoš</v>
          </cell>
        </row>
        <row r="2215">
          <cell r="B2215" t="str">
            <v>Pavel</v>
          </cell>
        </row>
        <row r="2216">
          <cell r="B2216" t="str">
            <v>Rakosniček</v>
          </cell>
        </row>
        <row r="2217">
          <cell r="B2217" t="str">
            <v>Pavel</v>
          </cell>
        </row>
        <row r="2218">
          <cell r="B2218" t="str">
            <v>Rakosniček</v>
          </cell>
        </row>
        <row r="2219">
          <cell r="B2219" t="str">
            <v>Monika</v>
          </cell>
        </row>
        <row r="2220">
          <cell r="B2220" t="str">
            <v>Krakonoš</v>
          </cell>
        </row>
        <row r="2221">
          <cell r="B2221" t="str">
            <v>Rakosniček</v>
          </cell>
        </row>
        <row r="2222">
          <cell r="B2222" t="str">
            <v>Fantomas</v>
          </cell>
        </row>
        <row r="2223">
          <cell r="B2223" t="str">
            <v>Krakonoš</v>
          </cell>
        </row>
        <row r="2224">
          <cell r="B2224" t="str">
            <v>Pavel</v>
          </cell>
        </row>
        <row r="2225">
          <cell r="B2225" t="str">
            <v>Fantomas</v>
          </cell>
        </row>
        <row r="2226">
          <cell r="B2226" t="str">
            <v>Rakosniček</v>
          </cell>
        </row>
        <row r="2227">
          <cell r="B2227" t="str">
            <v>Krakonoš</v>
          </cell>
        </row>
        <row r="2228">
          <cell r="B2228" t="str">
            <v>Pavel</v>
          </cell>
        </row>
        <row r="2229">
          <cell r="B2229" t="str">
            <v>Rakosniček</v>
          </cell>
        </row>
        <row r="2230">
          <cell r="B2230" t="str">
            <v>Krakonoš</v>
          </cell>
        </row>
        <row r="2231">
          <cell r="B2231" t="str">
            <v>Monika</v>
          </cell>
        </row>
        <row r="2232">
          <cell r="B2232" t="str">
            <v>Pavel</v>
          </cell>
        </row>
        <row r="2233">
          <cell r="B2233" t="str">
            <v>Krakonoš</v>
          </cell>
        </row>
        <row r="2234">
          <cell r="B2234" t="str">
            <v>Pavel</v>
          </cell>
        </row>
        <row r="2235">
          <cell r="B2235" t="str">
            <v>Pavel</v>
          </cell>
        </row>
        <row r="2236">
          <cell r="B2236" t="str">
            <v>Krakonoš</v>
          </cell>
        </row>
        <row r="2237">
          <cell r="B2237" t="str">
            <v>Fantomas</v>
          </cell>
        </row>
        <row r="2238">
          <cell r="B2238" t="str">
            <v>Krakonoš</v>
          </cell>
        </row>
        <row r="2239">
          <cell r="B2239" t="str">
            <v>Rakosniček</v>
          </cell>
        </row>
        <row r="2240">
          <cell r="B2240" t="str">
            <v>Pavel</v>
          </cell>
        </row>
        <row r="2241">
          <cell r="B2241" t="str">
            <v>Krakonoš</v>
          </cell>
        </row>
        <row r="2242">
          <cell r="B2242" t="str">
            <v>Rakosniček</v>
          </cell>
        </row>
        <row r="2243">
          <cell r="B2243" t="str">
            <v>Monika</v>
          </cell>
        </row>
        <row r="2244">
          <cell r="B2244" t="str">
            <v>Rakosniček</v>
          </cell>
        </row>
        <row r="2245">
          <cell r="B2245" t="str">
            <v>Fantomas</v>
          </cell>
        </row>
        <row r="2246">
          <cell r="B2246" t="str">
            <v>Rakosniček</v>
          </cell>
        </row>
        <row r="2247">
          <cell r="B2247" t="str">
            <v>Fantomas</v>
          </cell>
        </row>
        <row r="2248">
          <cell r="B2248" t="str">
            <v>Krakonoš</v>
          </cell>
        </row>
        <row r="2249">
          <cell r="B2249" t="str">
            <v>Pavel</v>
          </cell>
        </row>
        <row r="2250">
          <cell r="B2250" t="str">
            <v>Pavel</v>
          </cell>
        </row>
        <row r="2251">
          <cell r="B2251" t="str">
            <v>Pavel</v>
          </cell>
        </row>
        <row r="2252">
          <cell r="B2252" t="str">
            <v>Monika</v>
          </cell>
        </row>
        <row r="2253">
          <cell r="B2253" t="str">
            <v>Pavel</v>
          </cell>
        </row>
        <row r="2254">
          <cell r="B2254" t="str">
            <v>Monika</v>
          </cell>
        </row>
        <row r="2255">
          <cell r="B2255" t="str">
            <v>Pavel</v>
          </cell>
        </row>
        <row r="2256">
          <cell r="B2256" t="str">
            <v>Monika</v>
          </cell>
        </row>
        <row r="2257">
          <cell r="B2257" t="str">
            <v>Krakonoš</v>
          </cell>
        </row>
        <row r="2258">
          <cell r="B2258" t="str">
            <v>Krakonoš</v>
          </cell>
        </row>
        <row r="2259">
          <cell r="B2259" t="str">
            <v>Rakosniček</v>
          </cell>
        </row>
        <row r="2260">
          <cell r="B2260" t="str">
            <v>Fantomas</v>
          </cell>
        </row>
        <row r="2261">
          <cell r="B2261" t="str">
            <v>Krakonoš</v>
          </cell>
        </row>
        <row r="2262">
          <cell r="B2262" t="str">
            <v>Fantomas</v>
          </cell>
        </row>
        <row r="2263">
          <cell r="B2263" t="str">
            <v>Monika</v>
          </cell>
        </row>
        <row r="2264">
          <cell r="B2264" t="str">
            <v>Pavel</v>
          </cell>
        </row>
        <row r="2265">
          <cell r="B2265" t="str">
            <v>Krakonoš</v>
          </cell>
        </row>
        <row r="2266">
          <cell r="B2266" t="str">
            <v>Fantomas</v>
          </cell>
        </row>
        <row r="2267">
          <cell r="B2267" t="str">
            <v>Fantomas</v>
          </cell>
        </row>
        <row r="2268">
          <cell r="B2268" t="str">
            <v>Fantomas</v>
          </cell>
        </row>
        <row r="2269">
          <cell r="B2269" t="str">
            <v>Krakonoš</v>
          </cell>
        </row>
        <row r="2270">
          <cell r="B2270" t="str">
            <v>Krakonoš</v>
          </cell>
        </row>
        <row r="2271">
          <cell r="B2271" t="str">
            <v>Fantomas</v>
          </cell>
        </row>
        <row r="2272">
          <cell r="B2272" t="str">
            <v>Monika</v>
          </cell>
        </row>
        <row r="2273">
          <cell r="B2273" t="str">
            <v>Rakosniček</v>
          </cell>
        </row>
        <row r="2274">
          <cell r="B2274" t="str">
            <v>Rakosniček</v>
          </cell>
        </row>
        <row r="2275">
          <cell r="B2275" t="str">
            <v>Fantomas</v>
          </cell>
        </row>
        <row r="2276">
          <cell r="B2276" t="str">
            <v>Fantomas</v>
          </cell>
        </row>
        <row r="2277">
          <cell r="B2277" t="str">
            <v>Krakonoš</v>
          </cell>
        </row>
        <row r="2278">
          <cell r="B2278" t="str">
            <v>Rakosniček</v>
          </cell>
        </row>
        <row r="2279">
          <cell r="B2279" t="str">
            <v>Fantomas</v>
          </cell>
        </row>
        <row r="2280">
          <cell r="B2280" t="str">
            <v>Monika</v>
          </cell>
        </row>
        <row r="2281">
          <cell r="B2281" t="str">
            <v>Krakonoš</v>
          </cell>
        </row>
        <row r="2282">
          <cell r="B2282" t="str">
            <v>Pavel</v>
          </cell>
        </row>
        <row r="2283">
          <cell r="B2283" t="str">
            <v>Krakonoš</v>
          </cell>
        </row>
        <row r="2284">
          <cell r="B2284" t="str">
            <v>Monika</v>
          </cell>
        </row>
        <row r="2285">
          <cell r="B2285" t="str">
            <v>Pavel</v>
          </cell>
        </row>
        <row r="2286">
          <cell r="B2286" t="str">
            <v>Fantomas</v>
          </cell>
        </row>
        <row r="2287">
          <cell r="B2287" t="str">
            <v>Monika</v>
          </cell>
        </row>
        <row r="2288">
          <cell r="B2288" t="str">
            <v>Monika</v>
          </cell>
        </row>
        <row r="2289">
          <cell r="B2289" t="str">
            <v>Monika</v>
          </cell>
        </row>
        <row r="2290">
          <cell r="B2290" t="str">
            <v>Krakonoš</v>
          </cell>
        </row>
        <row r="2291">
          <cell r="B2291" t="str">
            <v>Rakosniček</v>
          </cell>
        </row>
        <row r="2292">
          <cell r="B2292" t="str">
            <v>Pavel</v>
          </cell>
        </row>
        <row r="2293">
          <cell r="B2293" t="str">
            <v>Monika</v>
          </cell>
        </row>
        <row r="2294">
          <cell r="B2294" t="str">
            <v>Rakosniček</v>
          </cell>
        </row>
        <row r="2295">
          <cell r="B2295" t="str">
            <v>Pavel</v>
          </cell>
        </row>
        <row r="2296">
          <cell r="B2296" t="str">
            <v>Fantomas</v>
          </cell>
        </row>
        <row r="2297">
          <cell r="B2297" t="str">
            <v>Krakonoš</v>
          </cell>
        </row>
        <row r="2298">
          <cell r="B2298" t="str">
            <v>Monika</v>
          </cell>
        </row>
        <row r="2299">
          <cell r="B2299" t="str">
            <v>Rakosniček</v>
          </cell>
        </row>
        <row r="2300">
          <cell r="B2300" t="str">
            <v>Pavel</v>
          </cell>
        </row>
        <row r="2301">
          <cell r="B2301" t="str">
            <v>Fantomas</v>
          </cell>
        </row>
        <row r="2302">
          <cell r="B2302" t="str">
            <v>Krakonoš</v>
          </cell>
        </row>
        <row r="2303">
          <cell r="B2303" t="str">
            <v>Fantomas</v>
          </cell>
        </row>
        <row r="2304">
          <cell r="B2304" t="str">
            <v>Monika</v>
          </cell>
        </row>
        <row r="2305">
          <cell r="B2305" t="str">
            <v>Fantomas</v>
          </cell>
        </row>
        <row r="2306">
          <cell r="B2306" t="str">
            <v>Rakosniček</v>
          </cell>
        </row>
        <row r="2307">
          <cell r="B2307" t="str">
            <v>Fantomas</v>
          </cell>
        </row>
        <row r="2308">
          <cell r="B2308" t="str">
            <v>Pavel</v>
          </cell>
        </row>
        <row r="2309">
          <cell r="B2309" t="str">
            <v>Rakosniček</v>
          </cell>
        </row>
        <row r="2310">
          <cell r="B2310" t="str">
            <v>Fantomas</v>
          </cell>
        </row>
        <row r="2311">
          <cell r="B2311" t="str">
            <v>Krakonoš</v>
          </cell>
        </row>
        <row r="2312">
          <cell r="B2312" t="str">
            <v>Monika</v>
          </cell>
        </row>
        <row r="2313">
          <cell r="B2313" t="str">
            <v>Rakosniček</v>
          </cell>
        </row>
        <row r="2314">
          <cell r="B2314" t="str">
            <v>Monika</v>
          </cell>
        </row>
        <row r="2315">
          <cell r="B2315" t="str">
            <v>Pavel</v>
          </cell>
        </row>
        <row r="2316">
          <cell r="B2316" t="str">
            <v>Pavel</v>
          </cell>
        </row>
        <row r="2317">
          <cell r="B2317" t="str">
            <v>Krakonoš</v>
          </cell>
        </row>
        <row r="2318">
          <cell r="B2318" t="str">
            <v>Fantomas</v>
          </cell>
        </row>
        <row r="2319">
          <cell r="B2319" t="str">
            <v>Krakonoš</v>
          </cell>
        </row>
        <row r="2320">
          <cell r="B2320" t="str">
            <v>Fantomas</v>
          </cell>
        </row>
        <row r="2321">
          <cell r="B2321" t="str">
            <v>Pavel</v>
          </cell>
        </row>
        <row r="2322">
          <cell r="B2322" t="str">
            <v>Fantomas</v>
          </cell>
        </row>
        <row r="2323">
          <cell r="B2323" t="str">
            <v>Monika</v>
          </cell>
        </row>
        <row r="2324">
          <cell r="B2324" t="str">
            <v>Fantomas</v>
          </cell>
        </row>
        <row r="2325">
          <cell r="B2325" t="str">
            <v>Krakonoš</v>
          </cell>
        </row>
        <row r="2326">
          <cell r="B2326" t="str">
            <v>Monika</v>
          </cell>
        </row>
        <row r="2327">
          <cell r="B2327" t="str">
            <v>Fantomas</v>
          </cell>
        </row>
        <row r="2328">
          <cell r="B2328" t="str">
            <v>Rakosniček</v>
          </cell>
        </row>
        <row r="2329">
          <cell r="B2329" t="str">
            <v>Monika</v>
          </cell>
        </row>
        <row r="2330">
          <cell r="B2330" t="str">
            <v>Rakosniček</v>
          </cell>
        </row>
        <row r="2331">
          <cell r="B2331" t="str">
            <v>Rakosniček</v>
          </cell>
        </row>
        <row r="2332">
          <cell r="B2332" t="str">
            <v>Krakonoš</v>
          </cell>
        </row>
        <row r="2333">
          <cell r="B2333" t="str">
            <v>Rakosniček</v>
          </cell>
        </row>
        <row r="2334">
          <cell r="B2334" t="str">
            <v>Monika</v>
          </cell>
        </row>
        <row r="2335">
          <cell r="B2335" t="str">
            <v>Krakonoš</v>
          </cell>
        </row>
        <row r="2336">
          <cell r="B2336" t="str">
            <v>Rakosniček</v>
          </cell>
        </row>
        <row r="2337">
          <cell r="B2337" t="str">
            <v>Pavel</v>
          </cell>
        </row>
        <row r="2338">
          <cell r="B2338" t="str">
            <v>Pavel</v>
          </cell>
        </row>
        <row r="2339">
          <cell r="B2339" t="str">
            <v>Rakosniček</v>
          </cell>
        </row>
        <row r="2340">
          <cell r="B2340" t="str">
            <v>Monika</v>
          </cell>
        </row>
        <row r="2341">
          <cell r="B2341" t="str">
            <v>Pavel</v>
          </cell>
        </row>
        <row r="2342">
          <cell r="B2342" t="str">
            <v>Pavel</v>
          </cell>
        </row>
        <row r="2343">
          <cell r="B2343" t="str">
            <v>Fantomas</v>
          </cell>
        </row>
        <row r="2344">
          <cell r="B2344" t="str">
            <v>Pavel</v>
          </cell>
        </row>
        <row r="2345">
          <cell r="B2345" t="str">
            <v>Rakosniček</v>
          </cell>
        </row>
        <row r="2346">
          <cell r="B2346" t="str">
            <v>Fantomas</v>
          </cell>
        </row>
        <row r="2347">
          <cell r="B2347" t="str">
            <v>Fantomas</v>
          </cell>
        </row>
        <row r="2348">
          <cell r="B2348" t="str">
            <v>Monika</v>
          </cell>
        </row>
        <row r="2349">
          <cell r="B2349" t="str">
            <v>Monika</v>
          </cell>
        </row>
        <row r="2350">
          <cell r="B2350" t="str">
            <v>Fantomas</v>
          </cell>
        </row>
        <row r="2351">
          <cell r="B2351" t="str">
            <v>Monika</v>
          </cell>
        </row>
        <row r="2352">
          <cell r="B2352" t="str">
            <v>Pavel</v>
          </cell>
        </row>
        <row r="2353">
          <cell r="B2353" t="str">
            <v>Rakosniček</v>
          </cell>
        </row>
        <row r="2354">
          <cell r="B2354" t="str">
            <v>Monika</v>
          </cell>
        </row>
        <row r="2355">
          <cell r="B2355" t="str">
            <v>Fantomas</v>
          </cell>
        </row>
        <row r="2356">
          <cell r="B2356" t="str">
            <v>Monika</v>
          </cell>
        </row>
        <row r="2357">
          <cell r="B2357" t="str">
            <v>Krakonoš</v>
          </cell>
        </row>
        <row r="2358">
          <cell r="B2358" t="str">
            <v>Krakonoš</v>
          </cell>
        </row>
        <row r="2359">
          <cell r="B2359" t="str">
            <v>Monika</v>
          </cell>
        </row>
        <row r="2360">
          <cell r="B2360" t="str">
            <v>Rakosniček</v>
          </cell>
        </row>
        <row r="2361">
          <cell r="B2361" t="str">
            <v>Pavel</v>
          </cell>
        </row>
        <row r="2362">
          <cell r="B2362" t="str">
            <v>Rakosniček</v>
          </cell>
        </row>
        <row r="2363">
          <cell r="B2363" t="str">
            <v>Pavel</v>
          </cell>
        </row>
        <row r="2364">
          <cell r="B2364" t="str">
            <v>Rakosniček</v>
          </cell>
        </row>
        <row r="2365">
          <cell r="B2365" t="str">
            <v>Fantomas</v>
          </cell>
        </row>
        <row r="2366">
          <cell r="B2366" t="str">
            <v>Rakosniček</v>
          </cell>
        </row>
        <row r="2367">
          <cell r="B2367" t="str">
            <v>Fantomas</v>
          </cell>
        </row>
        <row r="2368">
          <cell r="B2368" t="str">
            <v>Pavel</v>
          </cell>
        </row>
        <row r="2369">
          <cell r="B2369" t="str">
            <v>Fantomas</v>
          </cell>
        </row>
        <row r="2370">
          <cell r="B2370" t="str">
            <v>Pavel</v>
          </cell>
        </row>
        <row r="2371">
          <cell r="B2371" t="str">
            <v>Monika</v>
          </cell>
        </row>
        <row r="2372">
          <cell r="B2372" t="str">
            <v>Pavel</v>
          </cell>
        </row>
        <row r="2373">
          <cell r="B2373" t="str">
            <v>Monika</v>
          </cell>
        </row>
        <row r="2374">
          <cell r="B2374" t="str">
            <v>Monika</v>
          </cell>
        </row>
        <row r="2375">
          <cell r="B2375" t="str">
            <v>Fantomas</v>
          </cell>
        </row>
        <row r="2376">
          <cell r="B2376" t="str">
            <v>Fantomas</v>
          </cell>
        </row>
        <row r="2377">
          <cell r="B2377" t="str">
            <v>Pavel</v>
          </cell>
        </row>
        <row r="2378">
          <cell r="B2378" t="str">
            <v>Krakonoš</v>
          </cell>
        </row>
        <row r="2379">
          <cell r="B2379" t="str">
            <v>Krakonoš</v>
          </cell>
        </row>
        <row r="2380">
          <cell r="B2380" t="str">
            <v>Fantomas</v>
          </cell>
        </row>
        <row r="2381">
          <cell r="B2381" t="str">
            <v>Krakonoš</v>
          </cell>
        </row>
        <row r="2382">
          <cell r="B2382" t="str">
            <v>Monika</v>
          </cell>
        </row>
        <row r="2383">
          <cell r="B2383" t="str">
            <v>Pavel</v>
          </cell>
        </row>
        <row r="2384">
          <cell r="B2384" t="str">
            <v>Monika</v>
          </cell>
        </row>
        <row r="2385">
          <cell r="B2385" t="str">
            <v>Fantomas</v>
          </cell>
        </row>
        <row r="2386">
          <cell r="B2386" t="str">
            <v>Pavel</v>
          </cell>
        </row>
        <row r="2387">
          <cell r="B2387" t="str">
            <v>Fantomas</v>
          </cell>
        </row>
        <row r="2388">
          <cell r="B2388" t="str">
            <v>Fantomas</v>
          </cell>
        </row>
        <row r="2389">
          <cell r="B2389" t="str">
            <v>Rakosniček</v>
          </cell>
        </row>
        <row r="2390">
          <cell r="B2390" t="str">
            <v>Monika</v>
          </cell>
        </row>
        <row r="2391">
          <cell r="B2391" t="str">
            <v>Fantomas</v>
          </cell>
        </row>
        <row r="2392">
          <cell r="B2392" t="str">
            <v>Rakosniček</v>
          </cell>
        </row>
        <row r="2393">
          <cell r="B2393" t="str">
            <v>Pavel</v>
          </cell>
        </row>
        <row r="2394">
          <cell r="B2394" t="str">
            <v>Pavel</v>
          </cell>
        </row>
        <row r="2395">
          <cell r="B2395" t="str">
            <v>Fantomas</v>
          </cell>
        </row>
        <row r="2396">
          <cell r="B2396" t="str">
            <v>Monika</v>
          </cell>
        </row>
        <row r="2397">
          <cell r="B2397" t="str">
            <v>Pavel</v>
          </cell>
        </row>
        <row r="2398">
          <cell r="B2398" t="str">
            <v>Rakosniček</v>
          </cell>
        </row>
        <row r="2399">
          <cell r="B2399" t="str">
            <v>Krakonoš</v>
          </cell>
        </row>
        <row r="2400">
          <cell r="B2400" t="str">
            <v>Monika</v>
          </cell>
        </row>
        <row r="2401">
          <cell r="B2401" t="str">
            <v>Fantomas</v>
          </cell>
        </row>
        <row r="2402">
          <cell r="B2402" t="str">
            <v>Krakonoš</v>
          </cell>
        </row>
        <row r="2403">
          <cell r="B2403" t="str">
            <v>Rakosniček</v>
          </cell>
        </row>
        <row r="2404">
          <cell r="B2404" t="str">
            <v>Pavel</v>
          </cell>
        </row>
        <row r="2405">
          <cell r="B2405" t="str">
            <v>Krakonoš</v>
          </cell>
        </row>
        <row r="2406">
          <cell r="B2406" t="str">
            <v>Rakosniček</v>
          </cell>
        </row>
        <row r="2407">
          <cell r="B2407" t="str">
            <v>Monika</v>
          </cell>
        </row>
        <row r="2408">
          <cell r="B2408" t="str">
            <v>Monika</v>
          </cell>
        </row>
        <row r="2409">
          <cell r="B2409" t="str">
            <v>Pavel</v>
          </cell>
        </row>
        <row r="2410">
          <cell r="B2410" t="str">
            <v>Monika</v>
          </cell>
        </row>
        <row r="2411">
          <cell r="B2411" t="str">
            <v>Pavel</v>
          </cell>
        </row>
        <row r="2412">
          <cell r="B2412" t="str">
            <v>Monika</v>
          </cell>
        </row>
        <row r="2413">
          <cell r="B2413" t="str">
            <v>Krakonoš</v>
          </cell>
        </row>
        <row r="2414">
          <cell r="B2414" t="str">
            <v>Krakonoš</v>
          </cell>
        </row>
        <row r="2415">
          <cell r="B2415" t="str">
            <v>Pavel</v>
          </cell>
        </row>
        <row r="2416">
          <cell r="B2416" t="str">
            <v>Pavel</v>
          </cell>
        </row>
        <row r="2417">
          <cell r="B2417" t="str">
            <v>Monika</v>
          </cell>
        </row>
        <row r="2418">
          <cell r="B2418" t="str">
            <v>Pavel</v>
          </cell>
        </row>
        <row r="2419">
          <cell r="B2419" t="str">
            <v>Rakosniček</v>
          </cell>
        </row>
        <row r="2420">
          <cell r="B2420" t="str">
            <v>Fantomas</v>
          </cell>
        </row>
        <row r="2421">
          <cell r="B2421" t="str">
            <v>Monika</v>
          </cell>
        </row>
        <row r="2422">
          <cell r="B2422" t="str">
            <v>Monika</v>
          </cell>
        </row>
        <row r="2423">
          <cell r="B2423" t="str">
            <v>Rakosniček</v>
          </cell>
        </row>
        <row r="2424">
          <cell r="B2424" t="str">
            <v>Monika</v>
          </cell>
        </row>
        <row r="2425">
          <cell r="B2425" t="str">
            <v>Fantomas</v>
          </cell>
        </row>
        <row r="2426">
          <cell r="B2426" t="str">
            <v>Monika</v>
          </cell>
        </row>
        <row r="2427">
          <cell r="B2427" t="str">
            <v>Pavel</v>
          </cell>
        </row>
        <row r="2428">
          <cell r="B2428" t="str">
            <v>Monika</v>
          </cell>
        </row>
        <row r="2429">
          <cell r="B2429" t="str">
            <v>Rakosniček</v>
          </cell>
        </row>
        <row r="2430">
          <cell r="B2430" t="str">
            <v>Pavel</v>
          </cell>
        </row>
        <row r="2431">
          <cell r="B2431" t="str">
            <v>Fantomas</v>
          </cell>
        </row>
        <row r="2432">
          <cell r="B2432" t="str">
            <v>Pavel</v>
          </cell>
        </row>
        <row r="2433">
          <cell r="B2433" t="str">
            <v>Fantomas</v>
          </cell>
        </row>
        <row r="2434">
          <cell r="B2434" t="str">
            <v>Rakosniček</v>
          </cell>
        </row>
        <row r="2435">
          <cell r="B2435" t="str">
            <v>Pavel</v>
          </cell>
        </row>
        <row r="2436">
          <cell r="B2436" t="str">
            <v>Fantomas</v>
          </cell>
        </row>
        <row r="2437">
          <cell r="B2437" t="str">
            <v>Pavel</v>
          </cell>
        </row>
        <row r="2438">
          <cell r="B2438" t="str">
            <v>Monika</v>
          </cell>
        </row>
        <row r="2439">
          <cell r="B2439" t="str">
            <v>Rakosniček</v>
          </cell>
        </row>
        <row r="2440">
          <cell r="B2440" t="str">
            <v>Pavel</v>
          </cell>
        </row>
        <row r="2441">
          <cell r="B2441" t="str">
            <v>Fantomas</v>
          </cell>
        </row>
        <row r="2442">
          <cell r="B2442" t="str">
            <v>Rakosniček</v>
          </cell>
        </row>
        <row r="2443">
          <cell r="B2443" t="str">
            <v>Krakonoš</v>
          </cell>
        </row>
        <row r="2444">
          <cell r="B2444" t="str">
            <v>Krakonoš</v>
          </cell>
        </row>
        <row r="2445">
          <cell r="B2445" t="str">
            <v>Rakosniček</v>
          </cell>
        </row>
        <row r="2446">
          <cell r="B2446" t="str">
            <v>Pavel</v>
          </cell>
        </row>
        <row r="2447">
          <cell r="B2447" t="str">
            <v>Monika</v>
          </cell>
        </row>
        <row r="2448">
          <cell r="B2448" t="str">
            <v>Monika</v>
          </cell>
        </row>
        <row r="2449">
          <cell r="B2449" t="str">
            <v>Monika</v>
          </cell>
        </row>
        <row r="2450">
          <cell r="B2450" t="str">
            <v>Monika</v>
          </cell>
        </row>
        <row r="2451">
          <cell r="B2451" t="str">
            <v>Krakonoš</v>
          </cell>
        </row>
        <row r="2452">
          <cell r="B2452" t="str">
            <v>Krakonoš</v>
          </cell>
        </row>
        <row r="2453">
          <cell r="B2453" t="str">
            <v>Monika</v>
          </cell>
        </row>
        <row r="2454">
          <cell r="B2454" t="str">
            <v>Monika</v>
          </cell>
        </row>
        <row r="2455">
          <cell r="B2455" t="str">
            <v>Fantomas</v>
          </cell>
        </row>
        <row r="2456">
          <cell r="B2456" t="str">
            <v>Fantomas</v>
          </cell>
        </row>
        <row r="2457">
          <cell r="B2457" t="str">
            <v>Fantomas</v>
          </cell>
        </row>
        <row r="2458">
          <cell r="B2458" t="str">
            <v>Monika</v>
          </cell>
        </row>
        <row r="2459">
          <cell r="B2459" t="str">
            <v>Monika</v>
          </cell>
        </row>
        <row r="2460">
          <cell r="B2460" t="str">
            <v>Fantomas</v>
          </cell>
        </row>
        <row r="2461">
          <cell r="B2461" t="str">
            <v>Krakonoš</v>
          </cell>
        </row>
        <row r="2462">
          <cell r="B2462" t="str">
            <v>Fantomas</v>
          </cell>
        </row>
        <row r="2463">
          <cell r="B2463" t="str">
            <v>Rakosniček</v>
          </cell>
        </row>
        <row r="2464">
          <cell r="B2464" t="str">
            <v>Pavel</v>
          </cell>
        </row>
        <row r="2465">
          <cell r="B2465" t="str">
            <v>Pavel</v>
          </cell>
        </row>
        <row r="2466">
          <cell r="B2466" t="str">
            <v>Rakosniček</v>
          </cell>
        </row>
        <row r="2467">
          <cell r="B2467" t="str">
            <v>Rakosniček</v>
          </cell>
        </row>
        <row r="2468">
          <cell r="B2468" t="str">
            <v>Rakosniček</v>
          </cell>
        </row>
        <row r="2469">
          <cell r="B2469" t="str">
            <v>Rakosniček</v>
          </cell>
        </row>
        <row r="2470">
          <cell r="B2470" t="str">
            <v>Krakonoš</v>
          </cell>
        </row>
        <row r="2471">
          <cell r="B2471" t="str">
            <v>Pavel</v>
          </cell>
        </row>
        <row r="2472">
          <cell r="B2472" t="str">
            <v>Krakonoš</v>
          </cell>
        </row>
        <row r="2473">
          <cell r="B2473" t="str">
            <v>Pavel</v>
          </cell>
        </row>
        <row r="2474">
          <cell r="B2474" t="str">
            <v>Monika</v>
          </cell>
        </row>
        <row r="2475">
          <cell r="B2475" t="str">
            <v>Rakosniček</v>
          </cell>
        </row>
        <row r="2476">
          <cell r="B2476" t="str">
            <v>Krakonoš</v>
          </cell>
        </row>
        <row r="2477">
          <cell r="B2477" t="str">
            <v>Fantomas</v>
          </cell>
        </row>
        <row r="2478">
          <cell r="B2478" t="str">
            <v>Krakonoš</v>
          </cell>
        </row>
        <row r="2479">
          <cell r="B2479" t="str">
            <v>Krakonoš</v>
          </cell>
        </row>
        <row r="2480">
          <cell r="B2480" t="str">
            <v>Fantomas</v>
          </cell>
        </row>
        <row r="2481">
          <cell r="B2481" t="str">
            <v>Fantomas</v>
          </cell>
        </row>
        <row r="2482">
          <cell r="B2482" t="str">
            <v>Monika</v>
          </cell>
        </row>
        <row r="2483">
          <cell r="B2483" t="str">
            <v>Fantomas</v>
          </cell>
        </row>
        <row r="2484">
          <cell r="B2484" t="str">
            <v>Fantomas</v>
          </cell>
        </row>
        <row r="2485">
          <cell r="B2485" t="str">
            <v>Krakonoš</v>
          </cell>
        </row>
        <row r="2486">
          <cell r="B2486" t="str">
            <v>Monika</v>
          </cell>
        </row>
        <row r="2487">
          <cell r="B2487" t="str">
            <v>Pavel</v>
          </cell>
        </row>
        <row r="2488">
          <cell r="B2488" t="str">
            <v>Fantomas</v>
          </cell>
        </row>
        <row r="2489">
          <cell r="B2489" t="str">
            <v>Monika</v>
          </cell>
        </row>
        <row r="2490">
          <cell r="B2490" t="str">
            <v>Krakonoš</v>
          </cell>
        </row>
        <row r="2491">
          <cell r="B2491" t="str">
            <v>Fantomas</v>
          </cell>
        </row>
        <row r="2492">
          <cell r="B2492" t="str">
            <v>Rakosniček</v>
          </cell>
        </row>
        <row r="2493">
          <cell r="B2493" t="str">
            <v>Rakosniček</v>
          </cell>
        </row>
        <row r="2494">
          <cell r="B2494" t="str">
            <v>Monika</v>
          </cell>
        </row>
        <row r="2495">
          <cell r="B2495" t="str">
            <v>Rakosniček</v>
          </cell>
        </row>
        <row r="2496">
          <cell r="B2496" t="str">
            <v>Monika</v>
          </cell>
        </row>
        <row r="2497">
          <cell r="B2497" t="str">
            <v>Pavel</v>
          </cell>
        </row>
        <row r="2498">
          <cell r="B2498" t="str">
            <v>Monika</v>
          </cell>
        </row>
        <row r="2499">
          <cell r="B2499" t="str">
            <v>Krakonoš</v>
          </cell>
        </row>
        <row r="2500">
          <cell r="B2500" t="str">
            <v>Rakosniček</v>
          </cell>
        </row>
        <row r="2501">
          <cell r="B2501" t="str">
            <v>Krakonoš</v>
          </cell>
        </row>
        <row r="2502">
          <cell r="B2502" t="str">
            <v>Fantomas</v>
          </cell>
        </row>
        <row r="2503">
          <cell r="B2503" t="str">
            <v>Krakonoš</v>
          </cell>
        </row>
        <row r="2504">
          <cell r="B2504" t="str">
            <v>Fantomas</v>
          </cell>
        </row>
        <row r="2505">
          <cell r="B2505" t="str">
            <v>Krakonoš</v>
          </cell>
        </row>
        <row r="2506">
          <cell r="B2506" t="str">
            <v>Fantomas</v>
          </cell>
        </row>
        <row r="2507">
          <cell r="B2507" t="str">
            <v>Krakonoš</v>
          </cell>
        </row>
        <row r="2508">
          <cell r="B2508" t="str">
            <v>Rakosniček</v>
          </cell>
        </row>
        <row r="2509">
          <cell r="B2509" t="str">
            <v>Rakosniček</v>
          </cell>
        </row>
        <row r="2510">
          <cell r="B2510" t="str">
            <v>Rakosniček</v>
          </cell>
        </row>
        <row r="2511">
          <cell r="B2511" t="str">
            <v>Pavel</v>
          </cell>
        </row>
        <row r="2512">
          <cell r="B2512" t="str">
            <v>Monika</v>
          </cell>
        </row>
        <row r="2513">
          <cell r="B2513" t="str">
            <v>Fantomas</v>
          </cell>
        </row>
        <row r="2514">
          <cell r="B2514" t="str">
            <v>Pavel</v>
          </cell>
        </row>
        <row r="2515">
          <cell r="B2515" t="str">
            <v>Fantomas</v>
          </cell>
        </row>
        <row r="2516">
          <cell r="B2516" t="str">
            <v>Rakosniček</v>
          </cell>
        </row>
        <row r="2517">
          <cell r="B2517" t="str">
            <v>Pavel</v>
          </cell>
        </row>
        <row r="2518">
          <cell r="B2518" t="str">
            <v>Krakonoš</v>
          </cell>
        </row>
        <row r="2519">
          <cell r="B2519" t="str">
            <v>Krakonoš</v>
          </cell>
        </row>
        <row r="2520">
          <cell r="B2520" t="str">
            <v>Krakonoš</v>
          </cell>
        </row>
        <row r="2521">
          <cell r="B2521" t="str">
            <v>Fantomas</v>
          </cell>
        </row>
        <row r="2522">
          <cell r="B2522" t="str">
            <v>Rakosniček</v>
          </cell>
        </row>
        <row r="2523">
          <cell r="B2523" t="str">
            <v>Fantomas</v>
          </cell>
        </row>
        <row r="2524">
          <cell r="B2524" t="str">
            <v>Krakonoš</v>
          </cell>
        </row>
        <row r="2525">
          <cell r="B2525" t="str">
            <v>Krakonoš</v>
          </cell>
        </row>
        <row r="2526">
          <cell r="B2526" t="str">
            <v>Monika</v>
          </cell>
        </row>
        <row r="2527">
          <cell r="B2527" t="str">
            <v>Pavel</v>
          </cell>
        </row>
        <row r="2528">
          <cell r="B2528" t="str">
            <v>Rakosniček</v>
          </cell>
        </row>
        <row r="2529">
          <cell r="B2529" t="str">
            <v>Fantomas</v>
          </cell>
        </row>
        <row r="2530">
          <cell r="B2530" t="str">
            <v>Pavel</v>
          </cell>
        </row>
        <row r="2531">
          <cell r="B2531" t="str">
            <v>Rakosniček</v>
          </cell>
        </row>
        <row r="2532">
          <cell r="B2532" t="str">
            <v>Pavel</v>
          </cell>
        </row>
        <row r="2533">
          <cell r="B2533" t="str">
            <v>Rakosniček</v>
          </cell>
        </row>
        <row r="2534">
          <cell r="B2534" t="str">
            <v>Rakosniček</v>
          </cell>
        </row>
        <row r="2535">
          <cell r="B2535" t="str">
            <v>Krakonoš</v>
          </cell>
        </row>
        <row r="2536">
          <cell r="B2536" t="str">
            <v>Fantomas</v>
          </cell>
        </row>
        <row r="2537">
          <cell r="B2537" t="str">
            <v>Fantomas</v>
          </cell>
        </row>
        <row r="2538">
          <cell r="B2538" t="str">
            <v>Rakosniček</v>
          </cell>
        </row>
        <row r="2539">
          <cell r="B2539" t="str">
            <v>Krakonoš</v>
          </cell>
        </row>
        <row r="2540">
          <cell r="B2540" t="str">
            <v>Monika</v>
          </cell>
        </row>
        <row r="2541">
          <cell r="B2541" t="str">
            <v>Krakonoš</v>
          </cell>
        </row>
        <row r="2542">
          <cell r="B2542" t="str">
            <v>Monika</v>
          </cell>
        </row>
        <row r="2543">
          <cell r="B2543" t="str">
            <v>Fantomas</v>
          </cell>
        </row>
        <row r="2544">
          <cell r="B2544" t="str">
            <v>Krakonoš</v>
          </cell>
        </row>
        <row r="2545">
          <cell r="B2545" t="str">
            <v>Pavel</v>
          </cell>
        </row>
        <row r="2546">
          <cell r="B2546" t="str">
            <v>Krakonoš</v>
          </cell>
        </row>
        <row r="2547">
          <cell r="B2547" t="str">
            <v>Fantomas</v>
          </cell>
        </row>
        <row r="2548">
          <cell r="B2548" t="str">
            <v>Rakosniček</v>
          </cell>
        </row>
        <row r="2549">
          <cell r="B2549" t="str">
            <v>Rakosniček</v>
          </cell>
        </row>
        <row r="2550">
          <cell r="B2550" t="str">
            <v>Monika</v>
          </cell>
        </row>
        <row r="2551">
          <cell r="B2551" t="str">
            <v>Monika</v>
          </cell>
        </row>
        <row r="2552">
          <cell r="B2552" t="str">
            <v>Rakosniček</v>
          </cell>
        </row>
        <row r="2553">
          <cell r="B2553" t="str">
            <v>Krakonoš</v>
          </cell>
        </row>
        <row r="2554">
          <cell r="B2554" t="str">
            <v>Fantomas</v>
          </cell>
        </row>
        <row r="2555">
          <cell r="B2555" t="str">
            <v>Krakonoš</v>
          </cell>
        </row>
        <row r="2556">
          <cell r="B2556" t="str">
            <v>Fantomas</v>
          </cell>
        </row>
        <row r="2557">
          <cell r="B2557" t="str">
            <v>Fantomas</v>
          </cell>
        </row>
        <row r="2558">
          <cell r="B2558" t="str">
            <v>Monika</v>
          </cell>
        </row>
        <row r="2559">
          <cell r="B2559" t="str">
            <v>Fantomas</v>
          </cell>
        </row>
        <row r="2560">
          <cell r="B2560" t="str">
            <v>Krakonoš</v>
          </cell>
        </row>
        <row r="2561">
          <cell r="B2561" t="str">
            <v>Fantomas</v>
          </cell>
        </row>
        <row r="2562">
          <cell r="B2562" t="str">
            <v>Rakosniček</v>
          </cell>
        </row>
        <row r="2563">
          <cell r="B2563" t="str">
            <v>Pavel</v>
          </cell>
        </row>
        <row r="2564">
          <cell r="B2564" t="str">
            <v>Krakonoš</v>
          </cell>
        </row>
        <row r="2565">
          <cell r="B2565" t="str">
            <v>Fantomas</v>
          </cell>
        </row>
        <row r="2566">
          <cell r="B2566" t="str">
            <v>Monika</v>
          </cell>
        </row>
        <row r="2567">
          <cell r="B2567" t="str">
            <v>Fantomas</v>
          </cell>
        </row>
        <row r="2568">
          <cell r="B2568" t="str">
            <v>Rakosniček</v>
          </cell>
        </row>
        <row r="2569">
          <cell r="B2569" t="str">
            <v>Rakosniček</v>
          </cell>
        </row>
        <row r="2570">
          <cell r="B2570" t="str">
            <v>Pavel</v>
          </cell>
        </row>
        <row r="2571">
          <cell r="B2571" t="str">
            <v>Fantomas</v>
          </cell>
        </row>
        <row r="2572">
          <cell r="B2572" t="str">
            <v>Rakosniček</v>
          </cell>
        </row>
        <row r="2573">
          <cell r="B2573" t="str">
            <v>Monika</v>
          </cell>
        </row>
        <row r="2574">
          <cell r="B2574" t="str">
            <v>Monika</v>
          </cell>
        </row>
        <row r="2575">
          <cell r="B2575" t="str">
            <v>Fantomas</v>
          </cell>
        </row>
        <row r="2576">
          <cell r="B2576" t="str">
            <v>Monika</v>
          </cell>
        </row>
        <row r="2577">
          <cell r="B2577" t="str">
            <v>Rakosniček</v>
          </cell>
        </row>
        <row r="2578">
          <cell r="B2578" t="str">
            <v>Krakonoš</v>
          </cell>
        </row>
        <row r="2579">
          <cell r="B2579" t="str">
            <v>Monika</v>
          </cell>
        </row>
        <row r="2580">
          <cell r="B2580" t="str">
            <v>Pavel</v>
          </cell>
        </row>
        <row r="2581">
          <cell r="B2581" t="str">
            <v>Rakosniček</v>
          </cell>
        </row>
        <row r="2582">
          <cell r="B2582" t="str">
            <v>Rakosniček</v>
          </cell>
        </row>
        <row r="2583">
          <cell r="B2583" t="str">
            <v>Krakonoš</v>
          </cell>
        </row>
        <row r="2584">
          <cell r="B2584" t="str">
            <v>Pavel</v>
          </cell>
        </row>
        <row r="2585">
          <cell r="B2585" t="str">
            <v>Pavel</v>
          </cell>
        </row>
        <row r="2586">
          <cell r="B2586" t="str">
            <v>Monika</v>
          </cell>
        </row>
        <row r="2587">
          <cell r="B2587" t="str">
            <v>Fantomas</v>
          </cell>
        </row>
        <row r="2588">
          <cell r="B2588" t="str">
            <v>Rakosniček</v>
          </cell>
        </row>
        <row r="2589">
          <cell r="B2589" t="str">
            <v>Rakosniček</v>
          </cell>
        </row>
        <row r="2590">
          <cell r="B2590" t="str">
            <v>Krakonoš</v>
          </cell>
        </row>
        <row r="2591">
          <cell r="B2591" t="str">
            <v>Fantomas</v>
          </cell>
        </row>
        <row r="2592">
          <cell r="B2592" t="str">
            <v>Pavel</v>
          </cell>
        </row>
        <row r="2593">
          <cell r="B2593" t="str">
            <v>Pavel</v>
          </cell>
        </row>
        <row r="2594">
          <cell r="B2594" t="str">
            <v>Rakosniček</v>
          </cell>
        </row>
        <row r="2595">
          <cell r="B2595" t="str">
            <v>Pavel</v>
          </cell>
        </row>
        <row r="2596">
          <cell r="B2596" t="str">
            <v>Pavel</v>
          </cell>
        </row>
        <row r="2597">
          <cell r="B2597" t="str">
            <v>Rakosniček</v>
          </cell>
        </row>
        <row r="2598">
          <cell r="B2598" t="str">
            <v>Pavel</v>
          </cell>
        </row>
        <row r="2599">
          <cell r="B2599" t="str">
            <v>Rakosniček</v>
          </cell>
        </row>
        <row r="2600">
          <cell r="B2600" t="str">
            <v>Monika</v>
          </cell>
        </row>
        <row r="2601">
          <cell r="B2601" t="str">
            <v>Rakosniček</v>
          </cell>
        </row>
        <row r="2602">
          <cell r="B2602" t="str">
            <v>Pavel</v>
          </cell>
        </row>
        <row r="2603">
          <cell r="B2603" t="str">
            <v>Pavel</v>
          </cell>
        </row>
        <row r="2604">
          <cell r="B2604" t="str">
            <v>Rakosniček</v>
          </cell>
        </row>
        <row r="2605">
          <cell r="B2605" t="str">
            <v>Fantomas</v>
          </cell>
        </row>
        <row r="2606">
          <cell r="B2606" t="str">
            <v>Monika</v>
          </cell>
        </row>
        <row r="2607">
          <cell r="B2607" t="str">
            <v>Monika</v>
          </cell>
        </row>
        <row r="2608">
          <cell r="B2608" t="str">
            <v>Rakosniček</v>
          </cell>
        </row>
        <row r="2609">
          <cell r="B2609" t="str">
            <v>Fantomas</v>
          </cell>
        </row>
        <row r="2610">
          <cell r="B2610" t="str">
            <v>Monika</v>
          </cell>
        </row>
        <row r="2611">
          <cell r="B2611" t="str">
            <v>Rakosniček</v>
          </cell>
        </row>
        <row r="2612">
          <cell r="B2612" t="str">
            <v>Pavel</v>
          </cell>
        </row>
        <row r="2613">
          <cell r="B2613" t="str">
            <v>Rakosniček</v>
          </cell>
        </row>
        <row r="2614">
          <cell r="B2614" t="str">
            <v>Fantomas</v>
          </cell>
        </row>
        <row r="2615">
          <cell r="B2615" t="str">
            <v>Rakosniček</v>
          </cell>
        </row>
        <row r="2616">
          <cell r="B2616" t="str">
            <v>Monika</v>
          </cell>
        </row>
        <row r="2617">
          <cell r="B2617" t="str">
            <v>Pavel</v>
          </cell>
        </row>
        <row r="2618">
          <cell r="B2618" t="str">
            <v>Fantomas</v>
          </cell>
        </row>
        <row r="2619">
          <cell r="B2619" t="str">
            <v>Krakonoš</v>
          </cell>
        </row>
        <row r="2620">
          <cell r="B2620" t="str">
            <v>Rakosniček</v>
          </cell>
        </row>
        <row r="2621">
          <cell r="B2621" t="str">
            <v>Krakonoš</v>
          </cell>
        </row>
        <row r="2622">
          <cell r="B2622" t="str">
            <v>Pavel</v>
          </cell>
        </row>
        <row r="2623">
          <cell r="B2623" t="str">
            <v>Rakosniček</v>
          </cell>
        </row>
        <row r="2624">
          <cell r="B2624" t="str">
            <v>Monika</v>
          </cell>
        </row>
        <row r="2625">
          <cell r="B2625" t="str">
            <v>Pavel</v>
          </cell>
        </row>
        <row r="2626">
          <cell r="B2626" t="str">
            <v>Rakosniček</v>
          </cell>
        </row>
        <row r="2627">
          <cell r="B2627" t="str">
            <v>Monika</v>
          </cell>
        </row>
        <row r="2628">
          <cell r="B2628" t="str">
            <v>Krakonoš</v>
          </cell>
        </row>
        <row r="2629">
          <cell r="B2629" t="str">
            <v>Rakosniček</v>
          </cell>
        </row>
        <row r="2630">
          <cell r="B2630" t="str">
            <v>Krakonoš</v>
          </cell>
        </row>
        <row r="2631">
          <cell r="B2631" t="str">
            <v>Pavel</v>
          </cell>
        </row>
        <row r="2632">
          <cell r="B2632" t="str">
            <v>Krakonoš</v>
          </cell>
        </row>
        <row r="2633">
          <cell r="B2633" t="str">
            <v>Krakonoš</v>
          </cell>
        </row>
        <row r="2634">
          <cell r="B2634" t="str">
            <v>Rakosniček</v>
          </cell>
        </row>
        <row r="2635">
          <cell r="B2635" t="str">
            <v>Krakonoš</v>
          </cell>
        </row>
        <row r="2636">
          <cell r="B2636" t="str">
            <v>Krakonoš</v>
          </cell>
        </row>
        <row r="2637">
          <cell r="B2637" t="str">
            <v>Pavel</v>
          </cell>
        </row>
        <row r="2638">
          <cell r="B2638" t="str">
            <v>Pavel</v>
          </cell>
        </row>
        <row r="2639">
          <cell r="B2639" t="str">
            <v>Pavel</v>
          </cell>
        </row>
        <row r="2640">
          <cell r="B2640" t="str">
            <v>Krakonoš</v>
          </cell>
        </row>
        <row r="2641">
          <cell r="B2641" t="str">
            <v>Rakosniček</v>
          </cell>
        </row>
        <row r="2642">
          <cell r="B2642" t="str">
            <v>Rakosniček</v>
          </cell>
        </row>
        <row r="2643">
          <cell r="B2643" t="str">
            <v>Krakonoš</v>
          </cell>
        </row>
        <row r="2644">
          <cell r="B2644" t="str">
            <v>Rakosniček</v>
          </cell>
        </row>
        <row r="2645">
          <cell r="B2645" t="str">
            <v>Fantomas</v>
          </cell>
        </row>
        <row r="2646">
          <cell r="B2646" t="str">
            <v>Rakosniček</v>
          </cell>
        </row>
        <row r="2647">
          <cell r="B2647" t="str">
            <v>Monika</v>
          </cell>
        </row>
        <row r="2648">
          <cell r="B2648" t="str">
            <v>Rakosniček</v>
          </cell>
        </row>
        <row r="2649">
          <cell r="B2649" t="str">
            <v>Fantomas</v>
          </cell>
        </row>
        <row r="2650">
          <cell r="B2650" t="str">
            <v>Krakonoš</v>
          </cell>
        </row>
        <row r="2651">
          <cell r="B2651" t="str">
            <v>Rakosniček</v>
          </cell>
        </row>
        <row r="2652">
          <cell r="B2652" t="str">
            <v>Monika</v>
          </cell>
        </row>
        <row r="2653">
          <cell r="B2653" t="str">
            <v>Krakonoš</v>
          </cell>
        </row>
        <row r="2654">
          <cell r="B2654" t="str">
            <v>Pavel</v>
          </cell>
        </row>
        <row r="2655">
          <cell r="B2655" t="str">
            <v>Krakonoš</v>
          </cell>
        </row>
        <row r="2656">
          <cell r="B2656" t="str">
            <v>Pavel</v>
          </cell>
        </row>
        <row r="2657">
          <cell r="B2657" t="str">
            <v>Krakonoš</v>
          </cell>
        </row>
        <row r="2658">
          <cell r="B2658" t="str">
            <v>Krakonoš</v>
          </cell>
        </row>
        <row r="2659">
          <cell r="B2659" t="str">
            <v>Fantomas</v>
          </cell>
        </row>
        <row r="2660">
          <cell r="B2660" t="str">
            <v>Rakosniček</v>
          </cell>
        </row>
        <row r="2661">
          <cell r="B2661" t="str">
            <v>Pavel</v>
          </cell>
        </row>
        <row r="2662">
          <cell r="B2662" t="str">
            <v>Monika</v>
          </cell>
        </row>
        <row r="2663">
          <cell r="B2663" t="str">
            <v>Krakonoš</v>
          </cell>
        </row>
        <row r="2664">
          <cell r="B2664" t="str">
            <v>Monika</v>
          </cell>
        </row>
        <row r="2665">
          <cell r="B2665" t="str">
            <v>Krakonoš</v>
          </cell>
        </row>
        <row r="2666">
          <cell r="B2666" t="str">
            <v>Fantomas</v>
          </cell>
        </row>
        <row r="2667">
          <cell r="B2667" t="str">
            <v>Pavel</v>
          </cell>
        </row>
        <row r="2668">
          <cell r="B2668" t="str">
            <v>Krakonoš</v>
          </cell>
        </row>
        <row r="2669">
          <cell r="B2669" t="str">
            <v>Krakonoš</v>
          </cell>
        </row>
        <row r="2670">
          <cell r="B2670" t="str">
            <v>Pavel</v>
          </cell>
        </row>
        <row r="2671">
          <cell r="B2671" t="str">
            <v>Krakonoš</v>
          </cell>
        </row>
        <row r="2672">
          <cell r="B2672" t="str">
            <v>Rakosniček</v>
          </cell>
        </row>
        <row r="2673">
          <cell r="B2673" t="str">
            <v>Fantomas</v>
          </cell>
        </row>
        <row r="2674">
          <cell r="B2674" t="str">
            <v>Krakonoš</v>
          </cell>
        </row>
        <row r="2675">
          <cell r="B2675" t="str">
            <v>Krakonoš</v>
          </cell>
        </row>
        <row r="2676">
          <cell r="B2676" t="str">
            <v>Fantomas</v>
          </cell>
        </row>
        <row r="2677">
          <cell r="B2677" t="str">
            <v>Fantomas</v>
          </cell>
        </row>
        <row r="2678">
          <cell r="B2678" t="str">
            <v>Monika</v>
          </cell>
        </row>
        <row r="2679">
          <cell r="B2679" t="str">
            <v>Fantomas</v>
          </cell>
        </row>
        <row r="2680">
          <cell r="B2680" t="str">
            <v>Fantomas</v>
          </cell>
        </row>
        <row r="2681">
          <cell r="B2681" t="str">
            <v>Pavel</v>
          </cell>
        </row>
        <row r="2682">
          <cell r="B2682" t="str">
            <v>Pavel</v>
          </cell>
        </row>
        <row r="2683">
          <cell r="B2683" t="str">
            <v>Monika</v>
          </cell>
        </row>
        <row r="2684">
          <cell r="B2684" t="str">
            <v>Fantomas</v>
          </cell>
        </row>
        <row r="2685">
          <cell r="B2685" t="str">
            <v>Krakonoš</v>
          </cell>
        </row>
        <row r="2686">
          <cell r="B2686" t="str">
            <v>Monika</v>
          </cell>
        </row>
        <row r="2687">
          <cell r="B2687" t="str">
            <v>Monika</v>
          </cell>
        </row>
        <row r="2688">
          <cell r="B2688" t="str">
            <v>Rakosniček</v>
          </cell>
        </row>
        <row r="2689">
          <cell r="B2689" t="str">
            <v>Fantomas</v>
          </cell>
        </row>
        <row r="2690">
          <cell r="B2690" t="str">
            <v>Fantomas</v>
          </cell>
        </row>
        <row r="2691">
          <cell r="B2691" t="str">
            <v>Fantomas</v>
          </cell>
        </row>
        <row r="2692">
          <cell r="B2692" t="str">
            <v>Krakonoš</v>
          </cell>
        </row>
        <row r="2693">
          <cell r="B2693" t="str">
            <v>Rakosniček</v>
          </cell>
        </row>
        <row r="2694">
          <cell r="B2694" t="str">
            <v>Rakosniček</v>
          </cell>
        </row>
        <row r="2695">
          <cell r="B2695" t="str">
            <v>Pavel</v>
          </cell>
        </row>
        <row r="2696">
          <cell r="B2696" t="str">
            <v>Pavel</v>
          </cell>
        </row>
        <row r="2697">
          <cell r="B2697" t="str">
            <v>Monika</v>
          </cell>
        </row>
        <row r="2698">
          <cell r="B2698" t="str">
            <v>Pavel</v>
          </cell>
        </row>
        <row r="2699">
          <cell r="B2699" t="str">
            <v>Monika</v>
          </cell>
        </row>
        <row r="2700">
          <cell r="B2700" t="str">
            <v>Fantomas</v>
          </cell>
        </row>
        <row r="2701">
          <cell r="B2701" t="str">
            <v>Monika</v>
          </cell>
        </row>
        <row r="2702">
          <cell r="B2702" t="str">
            <v>Krakonoš</v>
          </cell>
        </row>
        <row r="2703">
          <cell r="B2703" t="str">
            <v>Pavel</v>
          </cell>
        </row>
        <row r="2704">
          <cell r="B2704" t="str">
            <v>Monika</v>
          </cell>
        </row>
        <row r="2705">
          <cell r="B2705" t="str">
            <v>Krakonoš</v>
          </cell>
        </row>
        <row r="2706">
          <cell r="B2706" t="str">
            <v>Pavel</v>
          </cell>
        </row>
        <row r="2707">
          <cell r="B2707" t="str">
            <v>Krakonoš</v>
          </cell>
        </row>
        <row r="2708">
          <cell r="B2708" t="str">
            <v>Krakonoš</v>
          </cell>
        </row>
        <row r="2709">
          <cell r="B2709" t="str">
            <v>Fantomas</v>
          </cell>
        </row>
        <row r="2710">
          <cell r="B2710" t="str">
            <v>Monika</v>
          </cell>
        </row>
        <row r="2711">
          <cell r="B2711" t="str">
            <v>Rakosniček</v>
          </cell>
        </row>
        <row r="2712">
          <cell r="B2712" t="str">
            <v>Krakonoš</v>
          </cell>
        </row>
        <row r="2713">
          <cell r="B2713" t="str">
            <v>Pavel</v>
          </cell>
        </row>
        <row r="2714">
          <cell r="B2714" t="str">
            <v>Krakonoš</v>
          </cell>
        </row>
        <row r="2715">
          <cell r="B2715" t="str">
            <v>Krakonoš</v>
          </cell>
        </row>
        <row r="2716">
          <cell r="B2716" t="str">
            <v>Rakosniček</v>
          </cell>
        </row>
        <row r="2717">
          <cell r="B2717" t="str">
            <v>Rakosniček</v>
          </cell>
        </row>
        <row r="2718">
          <cell r="B2718" t="str">
            <v>Fantomas</v>
          </cell>
        </row>
        <row r="2719">
          <cell r="B2719" t="str">
            <v>Fantomas</v>
          </cell>
        </row>
        <row r="2720">
          <cell r="B2720" t="str">
            <v>Krakonoš</v>
          </cell>
        </row>
        <row r="2721">
          <cell r="B2721" t="str">
            <v>Fantomas</v>
          </cell>
        </row>
        <row r="2722">
          <cell r="B2722" t="str">
            <v>Rakosniček</v>
          </cell>
        </row>
        <row r="2723">
          <cell r="B2723" t="str">
            <v>Rakosniček</v>
          </cell>
        </row>
        <row r="2724">
          <cell r="B2724" t="str">
            <v>Rakosniček</v>
          </cell>
        </row>
        <row r="2725">
          <cell r="B2725" t="str">
            <v>Fantomas</v>
          </cell>
        </row>
        <row r="2726">
          <cell r="B2726" t="str">
            <v>Krakonoš</v>
          </cell>
        </row>
        <row r="2727">
          <cell r="B2727" t="str">
            <v>Krakonoš</v>
          </cell>
        </row>
        <row r="2728">
          <cell r="B2728" t="str">
            <v>Fantomas</v>
          </cell>
        </row>
        <row r="2729">
          <cell r="B2729" t="str">
            <v>Rakosniček</v>
          </cell>
        </row>
        <row r="2730">
          <cell r="B2730" t="str">
            <v>Fantomas</v>
          </cell>
        </row>
        <row r="2731">
          <cell r="B2731" t="str">
            <v>Pavel</v>
          </cell>
        </row>
        <row r="2732">
          <cell r="B2732" t="str">
            <v>Rakosniček</v>
          </cell>
        </row>
        <row r="2733">
          <cell r="B2733" t="str">
            <v>Fantomas</v>
          </cell>
        </row>
        <row r="2734">
          <cell r="B2734" t="str">
            <v>Monika</v>
          </cell>
        </row>
        <row r="2735">
          <cell r="B2735" t="str">
            <v>Rakosniček</v>
          </cell>
        </row>
        <row r="2736">
          <cell r="B2736" t="str">
            <v>Pavel</v>
          </cell>
        </row>
        <row r="2737">
          <cell r="B2737" t="str">
            <v>Krakonoš</v>
          </cell>
        </row>
        <row r="2738">
          <cell r="B2738" t="str">
            <v>Monika</v>
          </cell>
        </row>
        <row r="2739">
          <cell r="B2739" t="str">
            <v>Pavel</v>
          </cell>
        </row>
        <row r="2740">
          <cell r="B2740" t="str">
            <v>Rakosniček</v>
          </cell>
        </row>
        <row r="2741">
          <cell r="B2741" t="str">
            <v>Pavel</v>
          </cell>
        </row>
        <row r="2742">
          <cell r="B2742" t="str">
            <v>Rakosniček</v>
          </cell>
        </row>
        <row r="2743">
          <cell r="B2743" t="str">
            <v>Fantomas</v>
          </cell>
        </row>
        <row r="2744">
          <cell r="B2744" t="str">
            <v>Fantomas</v>
          </cell>
        </row>
        <row r="2745">
          <cell r="B2745" t="str">
            <v>Fantomas</v>
          </cell>
        </row>
        <row r="2746">
          <cell r="B2746" t="str">
            <v>Pavel</v>
          </cell>
        </row>
        <row r="2747">
          <cell r="B2747" t="str">
            <v>Krakonoš</v>
          </cell>
        </row>
        <row r="2748">
          <cell r="B2748" t="str">
            <v>Rakosniček</v>
          </cell>
        </row>
        <row r="2749">
          <cell r="B2749" t="str">
            <v>Monika</v>
          </cell>
        </row>
        <row r="2750">
          <cell r="B2750" t="str">
            <v>Rakosniček</v>
          </cell>
        </row>
        <row r="2751">
          <cell r="B2751" t="str">
            <v>Rakosniček</v>
          </cell>
        </row>
        <row r="2752">
          <cell r="B2752" t="str">
            <v>Krakonoš</v>
          </cell>
        </row>
        <row r="2753">
          <cell r="B2753" t="str">
            <v>Rakosniček</v>
          </cell>
        </row>
        <row r="2754">
          <cell r="B2754" t="str">
            <v>Krakonoš</v>
          </cell>
        </row>
        <row r="2755">
          <cell r="B2755" t="str">
            <v>Pavel</v>
          </cell>
        </row>
        <row r="2756">
          <cell r="B2756" t="str">
            <v>Pavel</v>
          </cell>
        </row>
        <row r="2757">
          <cell r="B2757" t="str">
            <v>Monika</v>
          </cell>
        </row>
        <row r="2758">
          <cell r="B2758" t="str">
            <v>Krakonoš</v>
          </cell>
        </row>
        <row r="2759">
          <cell r="B2759" t="str">
            <v>Fantomas</v>
          </cell>
        </row>
        <row r="2760">
          <cell r="B2760" t="str">
            <v>Monika</v>
          </cell>
        </row>
        <row r="2761">
          <cell r="B2761" t="str">
            <v>Rakosniček</v>
          </cell>
        </row>
        <row r="2762">
          <cell r="B2762" t="str">
            <v>Rakosniček</v>
          </cell>
        </row>
        <row r="2763">
          <cell r="B2763" t="str">
            <v>Rakosniček</v>
          </cell>
        </row>
        <row r="2764">
          <cell r="B2764" t="str">
            <v>Krakonoš</v>
          </cell>
        </row>
        <row r="2765">
          <cell r="B2765" t="str">
            <v>Monika</v>
          </cell>
        </row>
        <row r="2766">
          <cell r="B2766" t="str">
            <v>Monika</v>
          </cell>
        </row>
        <row r="2767">
          <cell r="B2767" t="str">
            <v>Monika</v>
          </cell>
        </row>
        <row r="2768">
          <cell r="B2768" t="str">
            <v>Fantomas</v>
          </cell>
        </row>
        <row r="2769">
          <cell r="B2769" t="str">
            <v>Monika</v>
          </cell>
        </row>
        <row r="2770">
          <cell r="B2770" t="str">
            <v>Monika</v>
          </cell>
        </row>
        <row r="2771">
          <cell r="B2771" t="str">
            <v>Krakonoš</v>
          </cell>
        </row>
        <row r="2772">
          <cell r="B2772" t="str">
            <v>Rakosniček</v>
          </cell>
        </row>
        <row r="2773">
          <cell r="B2773" t="str">
            <v>Fantomas</v>
          </cell>
        </row>
        <row r="2774">
          <cell r="B2774" t="str">
            <v>Monika</v>
          </cell>
        </row>
        <row r="2775">
          <cell r="B2775" t="str">
            <v>Pavel</v>
          </cell>
        </row>
        <row r="2776">
          <cell r="B2776" t="str">
            <v>Pavel</v>
          </cell>
        </row>
        <row r="2777">
          <cell r="B2777" t="str">
            <v>Rakosniček</v>
          </cell>
        </row>
        <row r="2778">
          <cell r="B2778" t="str">
            <v>Rakosniček</v>
          </cell>
        </row>
        <row r="2779">
          <cell r="B2779" t="str">
            <v>Rakosniček</v>
          </cell>
        </row>
        <row r="2780">
          <cell r="B2780" t="str">
            <v>Krakonoš</v>
          </cell>
        </row>
        <row r="2781">
          <cell r="B2781" t="str">
            <v>Rakosniček</v>
          </cell>
        </row>
        <row r="2782">
          <cell r="B2782" t="str">
            <v>Rakosniček</v>
          </cell>
        </row>
        <row r="2783">
          <cell r="B2783" t="str">
            <v>Pavel</v>
          </cell>
        </row>
        <row r="2784">
          <cell r="B2784" t="str">
            <v>Fantomas</v>
          </cell>
        </row>
        <row r="2785">
          <cell r="B2785" t="str">
            <v>Krakonoš</v>
          </cell>
        </row>
        <row r="2786">
          <cell r="B2786" t="str">
            <v>Pavel</v>
          </cell>
        </row>
        <row r="2787">
          <cell r="B2787" t="str">
            <v>Fantomas</v>
          </cell>
        </row>
        <row r="2788">
          <cell r="B2788" t="str">
            <v>Rakosniček</v>
          </cell>
        </row>
        <row r="2789">
          <cell r="B2789" t="str">
            <v>Fantomas</v>
          </cell>
        </row>
        <row r="2790">
          <cell r="B2790" t="str">
            <v>Fantomas</v>
          </cell>
        </row>
        <row r="2791">
          <cell r="B2791" t="str">
            <v>Monika</v>
          </cell>
        </row>
        <row r="2792">
          <cell r="B2792" t="str">
            <v>Rakosniček</v>
          </cell>
        </row>
        <row r="2793">
          <cell r="B2793" t="str">
            <v>Fantomas</v>
          </cell>
        </row>
        <row r="2794">
          <cell r="B2794" t="str">
            <v>Pavel</v>
          </cell>
        </row>
        <row r="2795">
          <cell r="B2795" t="str">
            <v>Pavel</v>
          </cell>
        </row>
        <row r="2796">
          <cell r="B2796" t="str">
            <v>Rakosniček</v>
          </cell>
        </row>
        <row r="2797">
          <cell r="B2797" t="str">
            <v>Pavel</v>
          </cell>
        </row>
        <row r="2798">
          <cell r="B2798" t="str">
            <v>Krakonoš</v>
          </cell>
        </row>
      </sheetData>
      <sheetData sheetId="2" refreshError="1"/>
    </sheetDataSet>
  </externalBook>
</externalLink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invalid="1" saveData="0" refreshedBy="Pavel La" refreshedDate="44015.53269861111" backgroundQuery="1" createdVersion="3" refreshedVersion="6" minRefreshableVersion="3" recordCount="0" tupleCache="1" supportSubquery="1" supportAdvancedDrill="1" xr:uid="{6FF86F4F-D56C-4942-836D-B4E7D9D997D6}">
  <cacheSource type="external" connectionId="1"/>
  <cacheFields count="9">
    <cacheField name="[Rozsah 1].[Rok prodeje].[Rok prodeje]" caption="Rok prodeje" numFmtId="0" hierarchy="20" level="1">
      <sharedItems count="2">
        <s v="[Rozsah 1].[Rok prodeje].&amp;[2021]" c="2021"/>
        <s v="[Rozsah 1].[Rok prodeje].&amp;[2022]" c="2022"/>
      </sharedItems>
    </cacheField>
    <cacheField name="[Rozsah 1].[IDZakaznik].[IDZakaznik]" caption="IDZakaznik" numFmtId="0" hierarchy="21" level="1">
      <sharedItems count="7">
        <s v="[Rozsah 1].[IDZakaznik].&amp;[MANCHEST0001]" c="MANCHEST0001"/>
        <s v="[Rozsah 1].[IDZakaznik].&amp;[ISNINDUS0001]" c="ISNINDUS0001"/>
        <s v="[Rozsah 1].[IDZakaznik].&amp;[LONDONBE0001]" c="LONDONBE0001"/>
        <s v="[Rozsah 1].[IDZakaznik].&amp;[INTERNAT0001]" c="INTERNAT0001"/>
        <s v="[Rozsah 1].[IDZakaznik].&amp;[LEISURET0001]" c="LEISURET0001"/>
        <s v="[Rozsah 1].[IDZakaznik].&amp;[HEALTHYC0001]" c="HEALTHYC0001"/>
        <s v="[Rozsah 1].[IDZakaznik].&amp;[LECLERC0001]" c="LECLERC0001"/>
      </sharedItems>
    </cacheField>
    <cacheField name="[Rozsah 1].[Výrobek].[Výrobek]" caption="Výrobek" numFmtId="0" hierarchy="19" level="1">
      <sharedItems count="3">
        <s v="[Rozsah 1].[Výrobek].&amp;[výrobek  3]" c="výrobek  3"/>
        <s v="[Rozsah 1].[Výrobek].&amp;[výrobek  2]" c="výrobek  2"/>
        <s v="[Rozsah 1].[Výrobek].&amp;[výrobek  1]" c="výrobek  1"/>
      </sharedItems>
    </cacheField>
    <cacheField name="[Measures].[MeasuresLevel]" caption="MeasuresLevel" numFmtId="0" hierarchy="7">
      <sharedItems count="3">
        <s v="[Measures].[Součet CenaCelkem 2]" c="Součet CenaCelkem 2"/>
        <s v="[Measures].[Součet CenaCelkem]" c="Součet CenaCelkem"/>
        <s v="[Measures].[Součet CenaCelkem 3]" c="Součet CenaCelkem 3"/>
      </sharedItems>
    </cacheField>
    <cacheField name="[Rozsah].[IDZakaznik].[IDZakaznik]" caption="IDZakaznik" numFmtId="0" hierarchy="14" level="1">
      <sharedItems count="7">
        <s v="[Rozsah].[IDZakaznik].&amp;[LECLERC0001]" c="LECLERC0001"/>
        <s v="[Rozsah].[IDZakaznik].&amp;[MANCHEST0001]" c="MANCHEST0001"/>
        <s v="[Rozsah].[IDZakaznik].&amp;[ISNINDUS0001]" c="ISNINDUS0001"/>
        <s v="[Rozsah].[IDZakaznik].&amp;[LONDONBE0001]" c="LONDONBE0001"/>
        <s v="[Rozsah].[IDZakaznik].&amp;[HEALTHYC0001]" c="HEALTHYC0001"/>
        <s v="[Rozsah].[IDZakaznik].&amp;[INTERNAT0001]" c="INTERNAT0001"/>
        <s v="[Rozsah].[IDZakaznik].&amp;[LEISURET0001]" c="LEISURET0001"/>
      </sharedItems>
    </cacheField>
    <cacheField name="[Faktura].[Výrobek].[Výrobek]" caption="Výrobek" numFmtId="0" hierarchy="4" level="1">
      <sharedItems count="3">
        <s v="[Faktura].[Výrobek].&amp;[výrobek  1]" c="výrobek  1"/>
        <s v="[Faktura].[Výrobek].&amp;[výrobek  2]" c="výrobek  2"/>
        <s v="[Faktura].[Výrobek].&amp;[výrobek  3]" c="výrobek  3"/>
      </sharedItems>
    </cacheField>
    <cacheField name="[Zakaznik].[JmenoZakaznik].[JmenoZakaznik]" caption="JmenoZakaznik" numFmtId="0" hierarchy="23" level="1">
      <sharedItems count="7">
        <s v="[Zakaznik].[JmenoZakaznik].&amp;[AAA]" c="AAA"/>
        <s v="[Zakaznik].[JmenoZakaznik].&amp;[ABB]" c="ABB"/>
        <s v="[Zakaznik].[JmenoZakaznik].&amp;[BBB]" c="BBB"/>
        <s v="[Zakaznik].[JmenoZakaznik].&amp;[CCC]" c="CCC"/>
        <s v="[Zakaznik].[JmenoZakaznik].&amp;[SIMEN]" c="SIMEN"/>
        <s v="[Zakaznik].[JmenoZakaznik].&amp;[Super firma]" c="Super firma"/>
        <s v="[Zakaznik].[JmenoZakaznik].&amp;[VIP firma]" c="VIP firma"/>
      </sharedItems>
    </cacheField>
    <cacheField name="[Faktura].[Rok prodeje].[Rok prodeje]" caption="Rok prodeje" numFmtId="0" hierarchy="5" level="1">
      <sharedItems count="2">
        <s v="[Faktura].[Rok prodeje].&amp;[2020]" c="2020"/>
        <s v="[Faktura].[Rok prodeje].&amp;[2021]" c="2021"/>
      </sharedItems>
    </cacheField>
    <cacheField name="[Zakaznik].[Stat].[Stat]" caption="Stat" numFmtId="0" hierarchy="25" level="1">
      <sharedItems count="2">
        <s v="[Zakaznik].[Stat].&amp;[Mexiiko]" c="Mexiiko"/>
        <s v="[Zakaznik].[Stat].&amp;[Canada]" c="Canada"/>
      </sharedItems>
    </cacheField>
  </cacheFields>
  <cacheHierarchies count="36">
    <cacheHierarchy uniqueName="[Faktura].[FaID]" caption="FaID" attribute="1" defaultMemberUniqueName="[Faktura].[FaID].[All]" allUniqueName="[Faktura].[FaID].[All]" dimensionUniqueName="[Faktura]" displayFolder="" count="2" memberValueDatatype="130" unbalanced="0"/>
    <cacheHierarchy uniqueName="[Faktura].[pocet]" caption="pocet" attribute="1" defaultMemberUniqueName="[Faktura].[pocet].[All]" allUniqueName="[Faktura].[pocet].[All]" dimensionUniqueName="[Faktura]" displayFolder="" count="2" memberValueDatatype="20" unbalanced="0"/>
    <cacheHierarchy uniqueName="[Faktura].[Cenaks]" caption="Cenaks" attribute="1" defaultMemberUniqueName="[Faktura].[Cenaks].[All]" allUniqueName="[Faktura].[Cenaks].[All]" dimensionUniqueName="[Faktura]" displayFolder="" count="2" memberValueDatatype="5" unbalanced="0"/>
    <cacheHierarchy uniqueName="[Faktura].[CenaCelkem]" caption="CenaCelkem" attribute="1" defaultMemberUniqueName="[Faktura].[CenaCelkem].[All]" allUniqueName="[Faktura].[CenaCelkem].[All]" dimensionUniqueName="[Faktura]" displayFolder="" count="2" memberValueDatatype="5" unbalanced="0"/>
    <cacheHierarchy uniqueName="[Faktura].[Výrobek]" caption="Výrobek" attribute="1" defaultMemberUniqueName="[Faktura].[Výrobek].[All]" allUniqueName="[Faktura].[Výrobek].[All]" allCaption="All" dimensionUniqueName="[Faktura]" displayFolder="" count="2" memberValueDatatype="130" unbalanced="0">
      <fieldsUsage count="2">
        <fieldUsage x="-1"/>
        <fieldUsage x="5"/>
      </fieldsUsage>
    </cacheHierarchy>
    <cacheHierarchy uniqueName="[Faktura].[Rok prodeje]" caption="Rok prodeje" attribute="1" defaultMemberUniqueName="[Faktura].[Rok prodeje].[All]" allUniqueName="[Faktura].[Rok prodeje].[All]" allCaption="All" dimensionUniqueName="[Faktura]" displayFolder="" count="2" memberValueDatatype="20" unbalanced="0">
      <fieldsUsage count="2">
        <fieldUsage x="-1"/>
        <fieldUsage x="7"/>
      </fieldsUsage>
    </cacheHierarchy>
    <cacheHierarchy uniqueName="[Faktura].[IDZakaznik]" caption="IDZakaznik" attribute="1" defaultMemberUniqueName="[Faktura].[IDZakaznik].[All]" allUniqueName="[Faktura].[IDZakaznik].[All]" dimensionUniqueName="[Faktura]" displayFolder="" count="2" memberValueDatatype="130" unbalanced="0"/>
    <cacheHierarchy uniqueName="[Measures]" caption="Measures" attribute="1" keyAttribute="1" defaultMemberUniqueName="[Measures].[__No measures defined]" dimensionUniqueName="[Measures]" displayFolder="" measures="1" count="1" memberValueDatatype="130" unbalanced="0">
      <fieldsUsage count="1">
        <fieldUsage x="3"/>
      </fieldsUsage>
    </cacheHierarchy>
    <cacheHierarchy uniqueName="[Rozsah].[FaID]" caption="FaID" attribute="1" defaultMemberUniqueName="[Rozsah].[FaID].[All]" allUniqueName="[Rozsah].[FaID].[All]" dimensionUniqueName="[Rozsah]" displayFolder="" count="2" memberValueDatatype="130" unbalanced="0"/>
    <cacheHierarchy uniqueName="[Rozsah].[pocet]" caption="pocet" attribute="1" defaultMemberUniqueName="[Rozsah].[pocet].[All]" allUniqueName="[Rozsah].[pocet].[All]" dimensionUniqueName="[Rozsah]" displayFolder="" count="2" memberValueDatatype="20" unbalanced="0"/>
    <cacheHierarchy uniqueName="[Rozsah].[Cenaks]" caption="Cenaks" attribute="1" defaultMemberUniqueName="[Rozsah].[Cenaks].[All]" allUniqueName="[Rozsah].[Cenaks].[All]" dimensionUniqueName="[Rozsah]" displayFolder="" count="2" memberValueDatatype="5" unbalanced="0"/>
    <cacheHierarchy uniqueName="[Rozsah].[CenaCelkem]" caption="CenaCelkem" attribute="1" defaultMemberUniqueName="[Rozsah].[CenaCelkem].[All]" allUniqueName="[Rozsah].[CenaCelkem].[All]" dimensionUniqueName="[Rozsah]" displayFolder="" count="2" memberValueDatatype="5" unbalanced="0"/>
    <cacheHierarchy uniqueName="[Rozsah].[Výrobek]" caption="Výrobek" attribute="1" defaultMemberUniqueName="[Rozsah].[Výrobek].[All]" allUniqueName="[Rozsah].[Výrobek].[All]" dimensionUniqueName="[Rozsah]" displayFolder="" count="2" memberValueDatatype="130" unbalanced="0"/>
    <cacheHierarchy uniqueName="[Rozsah].[Rok prodeje]" caption="Rok prodeje" attribute="1" defaultMemberUniqueName="[Rozsah].[Rok prodeje].[All]" allUniqueName="[Rozsah].[Rok prodeje].[All]" dimensionUniqueName="[Rozsah]" displayFolder="" count="2" memberValueDatatype="20" unbalanced="0"/>
    <cacheHierarchy uniqueName="[Rozsah].[IDZakaznik]" caption="IDZakaznik" attribute="1" defaultMemberUniqueName="[Rozsah].[IDZakaznik].[All]" allUniqueName="[Rozsah].[IDZakaznik].[All]" allCaption="All" dimensionUniqueName="[Rozsah]" displayFolder="" count="2" memberValueDatatype="130" unbalanced="0">
      <fieldsUsage count="2">
        <fieldUsage x="-1"/>
        <fieldUsage x="4"/>
      </fieldsUsage>
    </cacheHierarchy>
    <cacheHierarchy uniqueName="[Rozsah 1].[FaID]" caption="FaID" attribute="1" defaultMemberUniqueName="[Rozsah 1].[FaID].[All]" allUniqueName="[Rozsah 1].[FaID].[All]" dimensionUniqueName="[Rozsah 1]" displayFolder="" count="2" memberValueDatatype="130" unbalanced="0"/>
    <cacheHierarchy uniqueName="[Rozsah 1].[pocet]" caption="pocet" attribute="1" defaultMemberUniqueName="[Rozsah 1].[pocet].[All]" allUniqueName="[Rozsah 1].[pocet].[All]" dimensionUniqueName="[Rozsah 1]" displayFolder="" count="2" memberValueDatatype="20" unbalanced="0"/>
    <cacheHierarchy uniqueName="[Rozsah 1].[Cenaks]" caption="Cenaks" attribute="1" defaultMemberUniqueName="[Rozsah 1].[Cenaks].[All]" allUniqueName="[Rozsah 1].[Cenaks].[All]" dimensionUniqueName="[Rozsah 1]" displayFolder="" count="2" memberValueDatatype="5" unbalanced="0"/>
    <cacheHierarchy uniqueName="[Rozsah 1].[CenaCelkem]" caption="CenaCelkem" attribute="1" defaultMemberUniqueName="[Rozsah 1].[CenaCelkem].[All]" allUniqueName="[Rozsah 1].[CenaCelkem].[All]" dimensionUniqueName="[Rozsah 1]" displayFolder="" count="2" memberValueDatatype="5" unbalanced="0"/>
    <cacheHierarchy uniqueName="[Rozsah 1].[Výrobek]" caption="Výrobek" attribute="1" defaultMemberUniqueName="[Rozsah 1].[Výrobek].[All]" allUniqueName="[Rozsah 1].[Výrobek].[All]" allCaption="All" dimensionUniqueName="[Rozsah 1]" displayFolder="" count="2" memberValueDatatype="130" unbalanced="0">
      <fieldsUsage count="2">
        <fieldUsage x="-1"/>
        <fieldUsage x="2"/>
      </fieldsUsage>
    </cacheHierarchy>
    <cacheHierarchy uniqueName="[Rozsah 1].[Rok prodeje]" caption="Rok prodeje" attribute="1" defaultMemberUniqueName="[Rozsah 1].[Rok prodeje].[All]" allUniqueName="[Rozsah 1].[Rok prodeje].[All]" dimensionUniqueName="[Rozsah 1]" displayFolder="" count="2" memberValueDatatype="20" unbalanced="0">
      <fieldsUsage count="2">
        <fieldUsage x="-1"/>
        <fieldUsage x="0"/>
      </fieldsUsage>
    </cacheHierarchy>
    <cacheHierarchy uniqueName="[Rozsah 1].[IDZakaznik]" caption="IDZakaznik" attribute="1" defaultMemberUniqueName="[Rozsah 1].[IDZakaznik].[All]" allUniqueName="[Rozsah 1].[IDZakaznik].[All]" allCaption="All" dimensionUniqueName="[Rozsah 1]" displayFolder="" count="2" memberValueDatatype="130" unbalanced="0">
      <fieldsUsage count="2">
        <fieldUsage x="-1"/>
        <fieldUsage x="1"/>
      </fieldsUsage>
    </cacheHierarchy>
    <cacheHierarchy uniqueName="[Zakaznik].[IDZakaznik]" caption="IDZakaznik" attribute="1" defaultMemberUniqueName="[Zakaznik].[IDZakaznik].[All]" allUniqueName="[Zakaznik].[IDZakaznik].[All]" dimensionUniqueName="[Zakaznik]" displayFolder="" count="2" memberValueDatatype="130" unbalanced="0"/>
    <cacheHierarchy uniqueName="[Zakaznik].[JmenoZakaznik]" caption="JmenoZakaznik" attribute="1" defaultMemberUniqueName="[Zakaznik].[JmenoZakaznik].[All]" allUniqueName="[Zakaznik].[JmenoZakaznik].[All]" allCaption="All" dimensionUniqueName="[Zakaznik]" displayFolder="" count="2" memberValueDatatype="130" unbalanced="0">
      <fieldsUsage count="2">
        <fieldUsage x="-1"/>
        <fieldUsage x="6"/>
      </fieldsUsage>
    </cacheHierarchy>
    <cacheHierarchy uniqueName="[Zakaznik].[Adresa]" caption="Adresa" attribute="1" defaultMemberUniqueName="[Zakaznik].[Adresa].[All]" allUniqueName="[Zakaznik].[Adresa].[All]" dimensionUniqueName="[Zakaznik]" displayFolder="" count="2" memberValueDatatype="130" unbalanced="0"/>
    <cacheHierarchy uniqueName="[Zakaznik].[Stat]" caption="Stat" attribute="1" defaultMemberUniqueName="[Zakaznik].[Stat].[All]" allUniqueName="[Zakaznik].[Stat].[All]" allCaption="All" dimensionUniqueName="[Zakaznik]" displayFolder="" count="2" memberValueDatatype="130" unbalanced="0">
      <fieldsUsage count="2">
        <fieldUsage x="-1"/>
        <fieldUsage x="8"/>
      </fieldsUsage>
    </cacheHierarchy>
    <cacheHierarchy uniqueName="[Zakaznik].[Mesto]" caption="Mesto" attribute="1" defaultMemberUniqueName="[Zakaznik].[Mesto].[All]" allUniqueName="[Zakaznik].[Mesto].[All]" dimensionUniqueName="[Zakaznik]" displayFolder="" count="2" memberValueDatatype="130" unbalanced="0"/>
    <cacheHierarchy uniqueName="[Measures].[__XL_Count Rozsah]" caption="__XL_Count Rozsah" measure="1" displayFolder="" measureGroup="Rozsah" count="0" hidden="1"/>
    <cacheHierarchy uniqueName="[Measures].[__XL_Count Rozsah 1]" caption="__XL_Count Rozsah 1" measure="1" displayFolder="" measureGroup="Rozsah 1" count="0" hidden="1"/>
    <cacheHierarchy uniqueName="[Measures].[__XL_Count Zakaznik]" caption="__XL_Count Zakaznik" measure="1" displayFolder="" measureGroup="Zakaznik" count="0" hidden="1"/>
    <cacheHierarchy uniqueName="[Measures].[__XL_Count Faktura]" caption="__XL_Count Faktura" measure="1" displayFolder="" measureGroup="Faktura" count="0" hidden="1"/>
    <cacheHierarchy uniqueName="[Measures].[__No measures defined]" caption="__No measures defined" measure="1" displayFolder="" count="0" hidden="1"/>
    <cacheHierarchy uniqueName="[Measures].[Součet CenaCelkem]" caption="Součet CenaCelkem" measure="1" displayFolder="" measureGroup="Rozsah" count="0" hidden="1">
      <extLst>
        <ext xmlns:x15="http://schemas.microsoft.com/office/spreadsheetml/2010/11/main" uri="{B97F6D7D-B522-45F9-BDA1-12C45D357490}">
          <x15:cacheHierarchy aggregatedColumn="11"/>
        </ext>
      </extLst>
    </cacheHierarchy>
    <cacheHierarchy uniqueName="[Measures].[Počet Výrobek]" caption="Počet Výrobek" measure="1" displayFolder="" measureGroup="Rozsah" count="0" hidden="1">
      <extLst>
        <ext xmlns:x15="http://schemas.microsoft.com/office/spreadsheetml/2010/11/main" uri="{B97F6D7D-B522-45F9-BDA1-12C45D357490}">
          <x15:cacheHierarchy aggregatedColumn="12"/>
        </ext>
      </extLst>
    </cacheHierarchy>
    <cacheHierarchy uniqueName="[Measures].[Součet CenaCelkem 2]" caption="Součet CenaCelkem 2" measure="1" displayFolder="" measureGroup="Rozsah 1" count="0" hidden="1">
      <extLst>
        <ext xmlns:x15="http://schemas.microsoft.com/office/spreadsheetml/2010/11/main" uri="{B97F6D7D-B522-45F9-BDA1-12C45D357490}">
          <x15:cacheHierarchy aggregatedColumn="18"/>
        </ext>
      </extLst>
    </cacheHierarchy>
    <cacheHierarchy uniqueName="[Measures].[Součet CenaCelkem 3]" caption="Součet CenaCelkem 3" measure="1" displayFolder="" measureGroup="Faktura" count="0" hidden="1">
      <extLst>
        <ext xmlns:x15="http://schemas.microsoft.com/office/spreadsheetml/2010/11/main" uri="{B97F6D7D-B522-45F9-BDA1-12C45D357490}">
          <x15:cacheHierarchy aggregatedColumn="3"/>
        </ext>
      </extLst>
    </cacheHierarchy>
  </cacheHierarchies>
  <kpis count="0"/>
  <tupleCache>
    <entries count="224">
      <n v="1095.2">
        <tpls c="4">
          <tpl fld="3" item="0"/>
          <tpl hier="19" item="4294967295"/>
          <tpl hier="20" item="0"/>
          <tpl fld="1" item="0"/>
        </tpls>
      </n>
      <n v="1208.96">
        <tpls c="4">
          <tpl fld="3" item="0"/>
          <tpl hier="19" item="4294967295"/>
          <tpl hier="20" item="0"/>
          <tpl fld="1" item="2"/>
        </tpls>
      </n>
      <n v="2572.5">
        <tpls c="4">
          <tpl fld="3" item="0"/>
          <tpl hier="19" item="4294967295"/>
          <tpl hier="20" item="0"/>
          <tpl fld="1" item="4"/>
        </tpls>
      </n>
      <n v="3048.4">
        <tpls c="4">
          <tpl fld="3" item="0"/>
          <tpl hier="19" item="4294967295"/>
          <tpl hier="20" item="0"/>
          <tpl fld="1" item="1"/>
        </tpls>
      </n>
      <n v="14518.26">
        <tpls c="4">
          <tpl fld="3" item="0"/>
          <tpl hier="19" item="4294967295"/>
          <tpl hier="20" item="0"/>
          <tpl fld="1" item="3"/>
        </tpls>
      </n>
      <n v="13843.76">
        <tpls c="4">
          <tpl fld="3" item="0"/>
          <tpl fld="2" item="1"/>
          <tpl hier="20" item="0"/>
          <tpl fld="1" item="3"/>
        </tpls>
      </n>
      <n v="6.58">
        <tpls c="4">
          <tpl fld="3" item="0"/>
          <tpl fld="2" item="1"/>
          <tpl hier="20" item="0"/>
          <tpl fld="1" item="6"/>
        </tpls>
      </n>
      <m>
        <tpls c="4">
          <tpl fld="3" item="0"/>
          <tpl fld="2" item="1"/>
          <tpl hier="20" item="0"/>
          <tpl fld="1" item="2"/>
        </tpls>
      </m>
      <n v="149.94999999999999">
        <tpls c="4">
          <tpl fld="3" item="0"/>
          <tpl fld="2" item="1"/>
          <tpl hier="20" item="0"/>
          <tpl fld="1" item="0"/>
        </tpls>
      </n>
      <n v="17176.939999999999">
        <tpls c="4">
          <tpl fld="3" item="0"/>
          <tpl fld="2" item="1"/>
          <tpl hier="20" item="0"/>
          <tpl hier="21" item="4294967295"/>
        </tpls>
      </n>
      <n v="4582.79">
        <tpls c="4">
          <tpl fld="3" item="0"/>
          <tpl hier="19" item="4294967295"/>
          <tpl hier="20" item="0"/>
          <tpl fld="1" item="5"/>
        </tpls>
      </n>
      <m>
        <tpls c="4">
          <tpl fld="3" item="0"/>
          <tpl fld="2" item="1"/>
          <tpl hier="20" item="0"/>
          <tpl fld="1" item="5"/>
        </tpls>
      </m>
      <n v="2998.15">
        <tpls c="4">
          <tpl fld="3" item="0"/>
          <tpl fld="2" item="1"/>
          <tpl hier="20" item="0"/>
          <tpl fld="1" item="1"/>
        </tpls>
      </n>
      <n v="178.5">
        <tpls c="4">
          <tpl fld="3" item="0"/>
          <tpl fld="2" item="1"/>
          <tpl hier="20" item="0"/>
          <tpl fld="1" item="4"/>
        </tpls>
      </n>
      <n v="4579.5">
        <tpls c="4">
          <tpl fld="3" item="0"/>
          <tpl fld="2" item="0"/>
          <tpl hier="20" item="0"/>
          <tpl fld="1" item="5"/>
        </tpls>
      </n>
      <m>
        <tpls c="4">
          <tpl fld="3" item="0"/>
          <tpl fld="2" item="0"/>
          <tpl hier="20" item="0"/>
          <tpl fld="1" item="3"/>
        </tpls>
      </m>
      <n v="50.25">
        <tpls c="4">
          <tpl fld="3" item="0"/>
          <tpl fld="2" item="0"/>
          <tpl hier="20" item="0"/>
          <tpl fld="1" item="1"/>
        </tpls>
      </n>
      <m>
        <tpls c="4">
          <tpl fld="3" item="0"/>
          <tpl fld="2" item="0"/>
          <tpl hier="20" item="0"/>
          <tpl fld="1" item="6"/>
        </tpls>
      </m>
      <n v="2394">
        <tpls c="4">
          <tpl fld="3" item="0"/>
          <tpl fld="2" item="0"/>
          <tpl hier="20" item="0"/>
          <tpl fld="1" item="4"/>
        </tpls>
      </n>
      <n v="11.96">
        <tpls c="4">
          <tpl fld="3" item="0"/>
          <tpl fld="2" item="0"/>
          <tpl hier="20" item="0"/>
          <tpl fld="1" item="2"/>
        </tpls>
      </n>
      <n v="674.5">
        <tpls c="4">
          <tpl fld="3" item="0"/>
          <tpl fld="2" item="0"/>
          <tpl hier="20" item="0"/>
          <tpl fld="1" item="0"/>
        </tpls>
      </n>
      <n v="7710.21">
        <tpls c="4">
          <tpl fld="3" item="0"/>
          <tpl fld="2" item="0"/>
          <tpl hier="20" item="0"/>
          <tpl hier="21" item="4294967295"/>
        </tpls>
      </n>
      <n v="27091.98">
        <tpls c="4">
          <tpl fld="3" item="0"/>
          <tpl hier="19" item="4294967295"/>
          <tpl hier="20" item="0"/>
          <tpl hier="21" item="4294967295"/>
        </tpls>
      </n>
      <n v="3.29">
        <tpls c="4">
          <tpl fld="3" item="0"/>
          <tpl fld="2" item="2"/>
          <tpl hier="20" item="0"/>
          <tpl fld="1" item="5"/>
        </tpls>
      </n>
      <m>
        <tpls c="4">
          <tpl fld="3" item="0"/>
          <tpl fld="2" item="2"/>
          <tpl hier="20" item="0"/>
          <tpl fld="1" item="4"/>
        </tpls>
      </m>
      <n v="674.5">
        <tpls c="4">
          <tpl fld="3" item="0"/>
          <tpl fld="2" item="2"/>
          <tpl hier="20" item="0"/>
          <tpl fld="1" item="3"/>
        </tpls>
      </n>
      <m>
        <tpls c="4">
          <tpl fld="3" item="0"/>
          <tpl fld="2" item="2"/>
          <tpl hier="20" item="0"/>
          <tpl fld="1" item="1"/>
        </tpls>
      </m>
      <n v="1197">
        <tpls c="4">
          <tpl fld="3" item="0"/>
          <tpl fld="2" item="2"/>
          <tpl hier="20" item="0"/>
          <tpl fld="1" item="2"/>
        </tpls>
      </n>
      <n v="270.75">
        <tpls c="4">
          <tpl fld="3" item="0"/>
          <tpl fld="2" item="2"/>
          <tpl hier="20" item="0"/>
          <tpl fld="1" item="0"/>
        </tpls>
      </n>
      <n v="2204.83">
        <tpls c="4">
          <tpl fld="3" item="0"/>
          <tpl fld="2" item="2"/>
          <tpl hier="20" item="0"/>
          <tpl hier="21" item="4294967295"/>
        </tpls>
      </n>
      <n v="65.87">
        <tpls c="4">
          <tpl fld="3" item="0"/>
          <tpl hier="19" item="4294967295"/>
          <tpl hier="20" item="0"/>
          <tpl fld="1" item="6"/>
        </tpls>
      </n>
      <n v="59.29">
        <tpls c="4">
          <tpl fld="3" item="0"/>
          <tpl fld="2" item="2"/>
          <tpl hier="20" item="0"/>
          <tpl fld="1" item="6"/>
        </tpls>
      </n>
      <n v="270.75">
        <tpls c="4">
          <tpl fld="3" item="0"/>
          <tpl hier="19" item="4294967295"/>
          <tpl hier="20" item="1"/>
          <tpl fld="1" item="0"/>
        </tpls>
      </n>
      <n v="1197">
        <tpls c="4">
          <tpl fld="3" item="0"/>
          <tpl hier="19" item="4294967295"/>
          <tpl hier="20" item="1"/>
          <tpl fld="1" item="2"/>
        </tpls>
      </n>
      <n v="2394">
        <tpls c="4">
          <tpl fld="3" item="0"/>
          <tpl hier="19" item="4294967295"/>
          <tpl hier="20" item="1"/>
          <tpl fld="1" item="4"/>
        </tpls>
      </n>
      <n v="50.25">
        <tpls c="4">
          <tpl fld="3" item="0"/>
          <tpl hier="19" item="4294967295"/>
          <tpl hier="20" item="1"/>
          <tpl fld="1" item="1"/>
        </tpls>
      </n>
      <n v="13843.76">
        <tpls c="4">
          <tpl fld="3" item="0"/>
          <tpl hier="19" item="4294967295"/>
          <tpl hier="20" item="1"/>
          <tpl fld="1" item="3"/>
        </tpls>
      </n>
      <n v="13843.76">
        <tpls c="4">
          <tpl fld="3" item="0"/>
          <tpl fld="2" item="1"/>
          <tpl hier="20" item="1"/>
          <tpl fld="1" item="3"/>
        </tpls>
      </n>
      <n v="6.58">
        <tpls c="4">
          <tpl fld="3" item="0"/>
          <tpl fld="2" item="1"/>
          <tpl hier="20" item="1"/>
          <tpl fld="1" item="6"/>
        </tpls>
      </n>
      <m>
        <tpls c="4">
          <tpl fld="3" item="0"/>
          <tpl fld="2" item="1"/>
          <tpl hier="20" item="1"/>
          <tpl fld="1" item="2"/>
        </tpls>
      </m>
      <m>
        <tpls c="4">
          <tpl fld="3" item="0"/>
          <tpl fld="2" item="1"/>
          <tpl hier="20" item="1"/>
          <tpl fld="1" item="0"/>
        </tpls>
      </m>
      <n v="13850.34">
        <tpls c="4">
          <tpl fld="3" item="0"/>
          <tpl fld="2" item="1"/>
          <tpl hier="20" item="1"/>
          <tpl hier="21" item="4294967295"/>
        </tpls>
      </n>
      <m>
        <tpls c="4">
          <tpl fld="3" item="0"/>
          <tpl hier="19" item="4294967295"/>
          <tpl hier="20" item="1"/>
          <tpl fld="1" item="5"/>
        </tpls>
      </m>
      <m>
        <tpls c="4">
          <tpl fld="3" item="0"/>
          <tpl fld="2" item="1"/>
          <tpl hier="20" item="1"/>
          <tpl fld="1" item="5"/>
        </tpls>
      </m>
      <m>
        <tpls c="4">
          <tpl fld="3" item="0"/>
          <tpl fld="2" item="1"/>
          <tpl hier="20" item="1"/>
          <tpl fld="1" item="1"/>
        </tpls>
      </m>
      <m>
        <tpls c="4">
          <tpl fld="3" item="0"/>
          <tpl fld="2" item="1"/>
          <tpl hier="20" item="1"/>
          <tpl fld="1" item="4"/>
        </tpls>
      </m>
      <m>
        <tpls c="4">
          <tpl fld="3" item="0"/>
          <tpl fld="2" item="0"/>
          <tpl hier="20" item="1"/>
          <tpl fld="1" item="5"/>
        </tpls>
      </m>
      <m>
        <tpls c="4">
          <tpl fld="3" item="0"/>
          <tpl fld="2" item="0"/>
          <tpl hier="20" item="1"/>
          <tpl fld="1" item="3"/>
        </tpls>
      </m>
      <n v="50.25">
        <tpls c="4">
          <tpl fld="3" item="0"/>
          <tpl fld="2" item="0"/>
          <tpl hier="20" item="1"/>
          <tpl fld="1" item="1"/>
        </tpls>
      </n>
      <m>
        <tpls c="4">
          <tpl fld="3" item="0"/>
          <tpl fld="2" item="0"/>
          <tpl hier="20" item="1"/>
          <tpl fld="1" item="6"/>
        </tpls>
      </m>
      <n v="2394">
        <tpls c="4">
          <tpl fld="3" item="0"/>
          <tpl fld="2" item="0"/>
          <tpl hier="20" item="1"/>
          <tpl fld="1" item="4"/>
        </tpls>
      </n>
      <m>
        <tpls c="4">
          <tpl fld="3" item="0"/>
          <tpl fld="2" item="0"/>
          <tpl hier="20" item="1"/>
          <tpl fld="1" item="2"/>
        </tpls>
      </m>
      <m>
        <tpls c="4">
          <tpl fld="3" item="0"/>
          <tpl fld="2" item="0"/>
          <tpl hier="20" item="1"/>
          <tpl fld="1" item="0"/>
        </tpls>
      </m>
      <n v="2444.25">
        <tpls c="4">
          <tpl fld="3" item="0"/>
          <tpl fld="2" item="0"/>
          <tpl hier="20" item="1"/>
          <tpl hier="21" item="4294967295"/>
        </tpls>
      </n>
      <n v="17762.34">
        <tpls c="4">
          <tpl fld="3" item="0"/>
          <tpl hier="19" item="4294967295"/>
          <tpl hier="20" item="1"/>
          <tpl hier="21" item="4294967295"/>
        </tpls>
      </n>
      <m>
        <tpls c="4">
          <tpl fld="3" item="0"/>
          <tpl fld="2" item="2"/>
          <tpl hier="20" item="1"/>
          <tpl fld="1" item="5"/>
        </tpls>
      </m>
      <m>
        <tpls c="4">
          <tpl fld="3" item="0"/>
          <tpl fld="2" item="2"/>
          <tpl hier="20" item="1"/>
          <tpl fld="1" item="4"/>
        </tpls>
      </m>
      <m>
        <tpls c="4">
          <tpl fld="3" item="0"/>
          <tpl fld="2" item="2"/>
          <tpl hier="20" item="1"/>
          <tpl fld="1" item="3"/>
        </tpls>
      </m>
      <m>
        <tpls c="4">
          <tpl fld="3" item="0"/>
          <tpl fld="2" item="2"/>
          <tpl hier="20" item="1"/>
          <tpl fld="1" item="1"/>
        </tpls>
      </m>
      <n v="1197">
        <tpls c="4">
          <tpl fld="3" item="0"/>
          <tpl fld="2" item="2"/>
          <tpl hier="20" item="1"/>
          <tpl fld="1" item="2"/>
        </tpls>
      </n>
      <n v="270.75">
        <tpls c="4">
          <tpl fld="3" item="0"/>
          <tpl fld="2" item="2"/>
          <tpl hier="20" item="1"/>
          <tpl fld="1" item="0"/>
        </tpls>
      </n>
      <n v="1467.75">
        <tpls c="4">
          <tpl fld="3" item="0"/>
          <tpl fld="2" item="2"/>
          <tpl hier="20" item="1"/>
          <tpl hier="21" item="4294967295"/>
        </tpls>
      </n>
      <n v="6.58">
        <tpls c="4">
          <tpl fld="3" item="0"/>
          <tpl hier="19" item="4294967295"/>
          <tpl hier="20" item="1"/>
          <tpl fld="1" item="6"/>
        </tpls>
      </n>
      <m>
        <tpls c="4">
          <tpl fld="3" item="0"/>
          <tpl fld="2" item="2"/>
          <tpl hier="20" item="1"/>
          <tpl fld="1" item="6"/>
        </tpls>
      </m>
      <n v="5645">
        <tpls c="5">
          <tpl hier="4" item="4294967295"/>
          <tpl hier="5" item="3"/>
          <tpl fld="3" item="2"/>
          <tpl fld="6" item="0"/>
          <tpl hier="25" item="2"/>
        </tpls>
      </n>
      <n v="3267.56">
        <tpls c="5">
          <tpl hier="4" item="4294967295"/>
          <tpl hier="5" item="3"/>
          <tpl fld="3" item="2"/>
          <tpl fld="6" item="2"/>
          <tpl hier="25" item="2"/>
        </tpls>
      </n>
      <n v="3240.49">
        <tpls c="5">
          <tpl hier="4" item="4294967295"/>
          <tpl hier="5" item="3"/>
          <tpl fld="3" item="2"/>
          <tpl fld="6" item="4"/>
          <tpl hier="25" item="2"/>
        </tpls>
      </n>
      <n v="48053.29">
        <tpls c="5">
          <tpl hier="4" item="4294967295"/>
          <tpl hier="5" item="3"/>
          <tpl fld="3" item="2"/>
          <tpl hier="23" item="4294967295"/>
          <tpl hier="25" item="2"/>
        </tpls>
      </n>
      <n v="4">
        <tpls c="5">
          <tpl fld="5" item="0"/>
          <tpl hier="5" item="3"/>
          <tpl fld="3" item="2"/>
          <tpl fld="6" item="0"/>
          <tpl hier="25" item="2"/>
        </tpls>
      </n>
      <n v="674.5">
        <tpls c="5">
          <tpl fld="5" item="0"/>
          <tpl hier="5" item="3"/>
          <tpl fld="3" item="2"/>
          <tpl fld="6" item="1"/>
          <tpl hier="25" item="2"/>
        </tpls>
      </n>
      <n v="2581.1">
        <tpls c="5">
          <tpl fld="5" item="0"/>
          <tpl hier="5" item="3"/>
          <tpl fld="3" item="2"/>
          <tpl fld="6" item="2"/>
          <tpl hier="25" item="2"/>
        </tpls>
      </n>
      <n v="547.48">
        <tpls c="5">
          <tpl fld="5" item="0"/>
          <tpl hier="5" item="3"/>
          <tpl fld="3" item="2"/>
          <tpl fld="6" item="3"/>
          <tpl hier="25" item="2"/>
        </tpls>
      </n>
      <n v="91.59">
        <tpls c="5">
          <tpl fld="5" item="0"/>
          <tpl hier="5" item="3"/>
          <tpl fld="3" item="2"/>
          <tpl fld="6" item="4"/>
          <tpl hier="25" item="2"/>
        </tpls>
      </n>
      <n v="677.79">
        <tpls c="5">
          <tpl fld="5" item="0"/>
          <tpl hier="5" item="3"/>
          <tpl fld="3" item="2"/>
          <tpl fld="6" item="5"/>
          <tpl hier="25" item="2"/>
        </tpls>
      </n>
      <n v="59.29">
        <tpls c="5">
          <tpl fld="5" item="0"/>
          <tpl hier="5" item="3"/>
          <tpl fld="3" item="2"/>
          <tpl fld="6" item="6"/>
          <tpl hier="25" item="2"/>
        </tpls>
      </n>
      <n v="4635.75">
        <tpls c="5">
          <tpl fld="5" item="0"/>
          <tpl hier="5" item="3"/>
          <tpl fld="3" item="2"/>
          <tpl hier="23" item="4294967295"/>
          <tpl hier="25" item="2"/>
        </tpls>
      </n>
      <n v="231.7">
        <tpls c="5">
          <tpl fld="5" item="2"/>
          <tpl hier="5" item="3"/>
          <tpl fld="3" item="2"/>
          <tpl fld="6" item="1"/>
          <tpl hier="25" item="2"/>
        </tpls>
      </n>
      <n v="674.5">
        <tpls c="5">
          <tpl fld="5" item="2"/>
          <tpl hier="5" item="3"/>
          <tpl fld="3" item="2"/>
          <tpl fld="6" item="3"/>
          <tpl hier="25" item="2"/>
        </tpls>
      </n>
      <n v="4579.5">
        <tpls c="5">
          <tpl fld="5" item="2"/>
          <tpl hier="5" item="3"/>
          <tpl fld="3" item="2"/>
          <tpl fld="6" item="5"/>
          <tpl hier="25" item="2"/>
        </tpls>
      </n>
      <n v="11298.01">
        <tpls c="5">
          <tpl fld="5" item="2"/>
          <tpl hier="5" item="3"/>
          <tpl fld="3" item="2"/>
          <tpl hier="23" item="4294967295"/>
          <tpl hier="25" item="2"/>
        </tpls>
      </n>
      <n v="28988.82">
        <tpls c="5">
          <tpl hier="4" item="4294967295"/>
          <tpl hier="5" item="3"/>
          <tpl fld="3" item="2"/>
          <tpl fld="6" item="1"/>
          <tpl hier="25" item="2"/>
        </tpls>
      </n>
      <n v="1371.93">
        <tpls c="5">
          <tpl hier="4" item="4294967295"/>
          <tpl hier="5" item="3"/>
          <tpl fld="3" item="2"/>
          <tpl fld="6" item="3"/>
          <tpl hier="25" item="2"/>
        </tpls>
      </n>
      <n v="5275.94">
        <tpls c="5">
          <tpl hier="4" item="4294967295"/>
          <tpl hier="5" item="3"/>
          <tpl fld="3" item="2"/>
          <tpl fld="6" item="5"/>
          <tpl hier="25" item="2"/>
        </tpls>
      </n>
      <n v="263.55">
        <tpls c="5">
          <tpl hier="4" item="4294967295"/>
          <tpl hier="5" item="3"/>
          <tpl fld="3" item="2"/>
          <tpl fld="6" item="6"/>
          <tpl hier="25" item="2"/>
        </tpls>
      </n>
      <n v="178.5">
        <tpls c="5">
          <tpl fld="5" item="1"/>
          <tpl hier="5" item="3"/>
          <tpl fld="3" item="2"/>
          <tpl fld="6" item="0"/>
          <tpl hier="25" item="2"/>
        </tpls>
      </n>
      <n v="28082.62">
        <tpls c="5">
          <tpl fld="5" item="1"/>
          <tpl hier="5" item="3"/>
          <tpl fld="3" item="2"/>
          <tpl fld="6" item="1"/>
          <tpl hier="25" item="2"/>
        </tpls>
      </n>
      <n v="674.5">
        <tpls c="5">
          <tpl fld="5" item="1"/>
          <tpl hier="5" item="3"/>
          <tpl fld="3" item="2"/>
          <tpl fld="6" item="2"/>
          <tpl hier="25" item="2"/>
        </tpls>
      </n>
      <n v="149.94999999999999">
        <tpls c="5">
          <tpl fld="5" item="1"/>
          <tpl hier="5" item="3"/>
          <tpl fld="3" item="2"/>
          <tpl fld="6" item="3"/>
          <tpl hier="25" item="2"/>
        </tpls>
      </n>
      <n v="2998.15">
        <tpls c="5">
          <tpl fld="5" item="1"/>
          <tpl hier="5" item="3"/>
          <tpl fld="3" item="2"/>
          <tpl fld="6" item="4"/>
          <tpl hier="25" item="2"/>
        </tpls>
      </n>
      <n v="18.649999999999999">
        <tpls c="5">
          <tpl fld="5" item="1"/>
          <tpl hier="5" item="3"/>
          <tpl fld="3" item="2"/>
          <tpl fld="6" item="5"/>
          <tpl hier="25" item="2"/>
        </tpls>
      </n>
      <n v="17.16">
        <tpls c="5">
          <tpl fld="5" item="1"/>
          <tpl hier="5" item="3"/>
          <tpl fld="3" item="2"/>
          <tpl fld="6" item="6"/>
          <tpl hier="25" item="2"/>
        </tpls>
      </n>
      <n v="32119.53">
        <tpls c="5">
          <tpl fld="5" item="1"/>
          <tpl hier="5" item="3"/>
          <tpl fld="3" item="2"/>
          <tpl hier="23" item="4294967295"/>
          <tpl hier="25" item="2"/>
        </tpls>
      </n>
      <n v="5462.5">
        <tpls c="5">
          <tpl fld="5" item="2"/>
          <tpl hier="5" item="3"/>
          <tpl fld="3" item="2"/>
          <tpl fld="6" item="0"/>
          <tpl hier="25" item="2"/>
        </tpls>
      </n>
      <n v="11.96">
        <tpls c="5">
          <tpl fld="5" item="2"/>
          <tpl hier="5" item="3"/>
          <tpl fld="3" item="2"/>
          <tpl fld="6" item="2"/>
          <tpl hier="25" item="2"/>
        </tpls>
      </n>
      <n v="150.75">
        <tpls c="5">
          <tpl fld="5" item="2"/>
          <tpl hier="5" item="3"/>
          <tpl fld="3" item="2"/>
          <tpl fld="6" item="4"/>
          <tpl hier="25" item="2"/>
        </tpls>
      </n>
      <n v="187.1">
        <tpls c="5">
          <tpl fld="5" item="2"/>
          <tpl hier="5" item="3"/>
          <tpl fld="3" item="2"/>
          <tpl fld="6" item="6"/>
          <tpl hier="25" item="2"/>
        </tpls>
      </n>
      <n v="678.5">
        <tpls c="5">
          <tpl hier="4" item="4294967295"/>
          <tpl hier="5" item="4"/>
          <tpl fld="3" item="2"/>
          <tpl fld="6" item="0"/>
          <tpl hier="25" item="2"/>
        </tpls>
      </n>
      <n v="861.6">
        <tpls c="5">
          <tpl hier="4" item="4294967295"/>
          <tpl hier="5" item="4"/>
          <tpl fld="3" item="2"/>
          <tpl fld="6" item="2"/>
          <tpl hier="25" item="2"/>
        </tpls>
      </n>
      <n v="141.84">
        <tpls c="5">
          <tpl hier="4" item="4294967295"/>
          <tpl hier="5" item="4"/>
          <tpl fld="3" item="2"/>
          <tpl fld="6" item="4"/>
          <tpl hier="25" item="2"/>
        </tpls>
      </n>
      <n v="3198.97">
        <tpls c="5">
          <tpl hier="4" item="4294967295"/>
          <tpl hier="5" item="4"/>
          <tpl fld="3" item="2"/>
          <tpl hier="23" item="4294967295"/>
          <tpl hier="25" item="2"/>
        </tpls>
      </n>
      <n v="4">
        <tpls c="5">
          <tpl fld="5" item="0"/>
          <tpl hier="5" item="4"/>
          <tpl fld="3" item="2"/>
          <tpl fld="6" item="0"/>
          <tpl hier="25" item="2"/>
        </tpls>
      </n>
      <m>
        <tpls c="5">
          <tpl fld="5" item="0"/>
          <tpl hier="5" item="4"/>
          <tpl fld="3" item="2"/>
          <tpl fld="6" item="1"/>
          <tpl hier="25" item="2"/>
        </tpls>
      </m>
      <n v="187.1">
        <tpls c="5">
          <tpl fld="5" item="0"/>
          <tpl hier="5" item="4"/>
          <tpl fld="3" item="2"/>
          <tpl fld="6" item="2"/>
          <tpl hier="25" item="2"/>
        </tpls>
      </n>
      <n v="5.98">
        <tpls c="5">
          <tpl fld="5" item="0"/>
          <tpl hier="5" item="4"/>
          <tpl fld="3" item="2"/>
          <tpl fld="6" item="3"/>
          <tpl hier="25" item="2"/>
        </tpls>
      </n>
      <n v="91.59">
        <tpls c="5">
          <tpl fld="5" item="0"/>
          <tpl hier="5" item="4"/>
          <tpl fld="3" item="2"/>
          <tpl fld="6" item="4"/>
          <tpl hier="25" item="2"/>
        </tpls>
      </n>
      <n v="674.5">
        <tpls c="5">
          <tpl fld="5" item="0"/>
          <tpl hier="5" item="4"/>
          <tpl fld="3" item="2"/>
          <tpl fld="6" item="5"/>
          <tpl hier="25" item="2"/>
        </tpls>
      </n>
      <m>
        <tpls c="5">
          <tpl fld="5" item="0"/>
          <tpl hier="5" item="4"/>
          <tpl fld="3" item="2"/>
          <tpl fld="6" item="6"/>
          <tpl hier="25" item="2"/>
        </tpls>
      </m>
      <n v="963.17">
        <tpls c="5">
          <tpl fld="5" item="0"/>
          <tpl hier="5" item="4"/>
          <tpl fld="3" item="2"/>
          <tpl hier="23" item="4294967295"/>
          <tpl hier="25" item="2"/>
        </tpls>
      </n>
      <n v="231.7">
        <tpls c="5">
          <tpl fld="5" item="2"/>
          <tpl hier="5" item="4"/>
          <tpl fld="3" item="2"/>
          <tpl fld="6" item="1"/>
          <tpl hier="25" item="2"/>
        </tpls>
      </n>
      <m>
        <tpls c="5">
          <tpl fld="5" item="2"/>
          <tpl hier="5" item="4"/>
          <tpl fld="3" item="2"/>
          <tpl fld="6" item="3"/>
          <tpl hier="25" item="2"/>
        </tpls>
      </m>
      <m>
        <tpls c="5">
          <tpl fld="5" item="2"/>
          <tpl hier="5" item="4"/>
          <tpl fld="3" item="2"/>
          <tpl fld="6" item="5"/>
          <tpl hier="25" item="2"/>
        </tpls>
      </m>
      <n v="1143.55">
        <tpls c="5">
          <tpl fld="5" item="2"/>
          <tpl hier="5" item="4"/>
          <tpl fld="3" item="2"/>
          <tpl hier="23" item="4294967295"/>
          <tpl hier="25" item="2"/>
        </tpls>
      </n>
      <n v="626.79999999999995">
        <tpls c="5">
          <tpl hier="4" item="4294967295"/>
          <tpl hier="5" item="4"/>
          <tpl fld="3" item="2"/>
          <tpl fld="6" item="1"/>
          <tpl hier="25" item="2"/>
        </tpls>
      </n>
      <n v="5.98">
        <tpls c="5">
          <tpl hier="4" item="4294967295"/>
          <tpl hier="5" item="4"/>
          <tpl fld="3" item="2"/>
          <tpl fld="6" item="3"/>
          <tpl hier="25" item="2"/>
        </tpls>
      </n>
      <n v="693.15">
        <tpls c="5">
          <tpl hier="4" item="4294967295"/>
          <tpl hier="5" item="4"/>
          <tpl fld="3" item="2"/>
          <tpl fld="6" item="5"/>
          <tpl hier="25" item="2"/>
        </tpls>
      </n>
      <n v="191.1">
        <tpls c="5">
          <tpl hier="4" item="4294967295"/>
          <tpl hier="5" item="4"/>
          <tpl fld="3" item="2"/>
          <tpl fld="6" item="6"/>
          <tpl hier="25" item="2"/>
        </tpls>
      </n>
      <m>
        <tpls c="5">
          <tpl fld="5" item="1"/>
          <tpl hier="5" item="4"/>
          <tpl fld="3" item="2"/>
          <tpl fld="6" item="0"/>
          <tpl hier="25" item="2"/>
        </tpls>
      </m>
      <n v="395.1">
        <tpls c="5">
          <tpl fld="5" item="1"/>
          <tpl hier="5" item="4"/>
          <tpl fld="3" item="2"/>
          <tpl fld="6" item="1"/>
          <tpl hier="25" item="2"/>
        </tpls>
      </n>
      <n v="674.5">
        <tpls c="5">
          <tpl fld="5" item="1"/>
          <tpl hier="5" item="4"/>
          <tpl fld="3" item="2"/>
          <tpl fld="6" item="2"/>
          <tpl hier="25" item="2"/>
        </tpls>
      </n>
      <m>
        <tpls c="5">
          <tpl fld="5" item="1"/>
          <tpl hier="5" item="4"/>
          <tpl fld="3" item="2"/>
          <tpl fld="6" item="3"/>
          <tpl hier="25" item="2"/>
        </tpls>
      </m>
      <m>
        <tpls c="5">
          <tpl fld="5" item="1"/>
          <tpl hier="5" item="4"/>
          <tpl fld="3" item="2"/>
          <tpl fld="6" item="4"/>
          <tpl hier="25" item="2"/>
        </tpls>
      </m>
      <n v="18.649999999999999">
        <tpls c="5">
          <tpl fld="5" item="1"/>
          <tpl hier="5" item="4"/>
          <tpl fld="3" item="2"/>
          <tpl fld="6" item="5"/>
          <tpl hier="25" item="2"/>
        </tpls>
      </n>
      <n v="4">
        <tpls c="5">
          <tpl fld="5" item="1"/>
          <tpl hier="5" item="4"/>
          <tpl fld="3" item="2"/>
          <tpl fld="6" item="6"/>
          <tpl hier="25" item="2"/>
        </tpls>
      </n>
      <n v="1092.25">
        <tpls c="5">
          <tpl fld="5" item="1"/>
          <tpl hier="5" item="4"/>
          <tpl fld="3" item="2"/>
          <tpl hier="23" item="4294967295"/>
          <tpl hier="25" item="2"/>
        </tpls>
      </n>
      <n v="674.5">
        <tpls c="5">
          <tpl fld="5" item="2"/>
          <tpl hier="5" item="4"/>
          <tpl fld="3" item="2"/>
          <tpl fld="6" item="0"/>
          <tpl hier="25" item="2"/>
        </tpls>
      </n>
      <m>
        <tpls c="5">
          <tpl fld="5" item="2"/>
          <tpl hier="5" item="4"/>
          <tpl fld="3" item="2"/>
          <tpl fld="6" item="2"/>
          <tpl hier="25" item="2"/>
        </tpls>
      </m>
      <n v="50.25">
        <tpls c="5">
          <tpl fld="5" item="2"/>
          <tpl hier="5" item="4"/>
          <tpl fld="3" item="2"/>
          <tpl fld="6" item="4"/>
          <tpl hier="25" item="2"/>
        </tpls>
      </n>
      <n v="187.1">
        <tpls c="5">
          <tpl fld="5" item="2"/>
          <tpl hier="5" item="4"/>
          <tpl fld="3" item="2"/>
          <tpl fld="6" item="6"/>
          <tpl hier="25" item="2"/>
        </tpls>
      </n>
      <m>
        <tpls c="5">
          <tpl hier="4" item="4294967295"/>
          <tpl hier="5" item="4"/>
          <tpl fld="3" item="2"/>
          <tpl fld="6" item="0"/>
          <tpl hier="25" item="5"/>
        </tpls>
      </m>
      <m>
        <tpls c="5">
          <tpl hier="4" item="4294967295"/>
          <tpl hier="5" item="4"/>
          <tpl fld="3" item="2"/>
          <tpl fld="6" item="2"/>
          <tpl hier="25" item="5"/>
        </tpls>
      </m>
      <m>
        <tpls c="5">
          <tpl hier="4" item="4294967295"/>
          <tpl hier="5" item="4"/>
          <tpl fld="3" item="2"/>
          <tpl fld="6" item="4"/>
          <tpl hier="25" item="5"/>
        </tpls>
      </m>
      <m>
        <tpls c="5">
          <tpl hier="4" item="4294967295"/>
          <tpl hier="5" item="4"/>
          <tpl fld="3" item="2"/>
          <tpl hier="23" item="4294967295"/>
          <tpl hier="25" item="5"/>
        </tpls>
      </m>
      <m>
        <tpls c="5">
          <tpl fld="5" item="0"/>
          <tpl hier="5" item="4"/>
          <tpl fld="3" item="2"/>
          <tpl fld="6" item="0"/>
          <tpl hier="25" item="5"/>
        </tpls>
      </m>
      <m>
        <tpls c="5">
          <tpl fld="5" item="0"/>
          <tpl hier="5" item="4"/>
          <tpl fld="3" item="2"/>
          <tpl fld="6" item="1"/>
          <tpl hier="25" item="5"/>
        </tpls>
      </m>
      <m>
        <tpls c="5">
          <tpl fld="5" item="0"/>
          <tpl hier="5" item="4"/>
          <tpl fld="3" item="2"/>
          <tpl fld="6" item="2"/>
          <tpl hier="25" item="5"/>
        </tpls>
      </m>
      <m>
        <tpls c="5">
          <tpl fld="5" item="0"/>
          <tpl hier="5" item="4"/>
          <tpl fld="3" item="2"/>
          <tpl fld="6" item="3"/>
          <tpl hier="25" item="5"/>
        </tpls>
      </m>
      <m>
        <tpls c="5">
          <tpl fld="5" item="0"/>
          <tpl hier="5" item="4"/>
          <tpl fld="3" item="2"/>
          <tpl fld="6" item="4"/>
          <tpl hier="25" item="5"/>
        </tpls>
      </m>
      <m>
        <tpls c="5">
          <tpl fld="5" item="0"/>
          <tpl hier="5" item="4"/>
          <tpl fld="3" item="2"/>
          <tpl fld="6" item="5"/>
          <tpl hier="25" item="5"/>
        </tpls>
      </m>
      <m>
        <tpls c="5">
          <tpl fld="5" item="0"/>
          <tpl hier="5" item="4"/>
          <tpl fld="3" item="2"/>
          <tpl fld="6" item="6"/>
          <tpl hier="25" item="5"/>
        </tpls>
      </m>
      <m>
        <tpls c="5">
          <tpl fld="5" item="0"/>
          <tpl hier="5" item="4"/>
          <tpl fld="3" item="2"/>
          <tpl hier="23" item="4294967295"/>
          <tpl hier="25" item="5"/>
        </tpls>
      </m>
      <m>
        <tpls c="5">
          <tpl fld="5" item="2"/>
          <tpl hier="5" item="4"/>
          <tpl fld="3" item="2"/>
          <tpl fld="6" item="1"/>
          <tpl hier="25" item="5"/>
        </tpls>
      </m>
      <m>
        <tpls c="5">
          <tpl fld="5" item="2"/>
          <tpl hier="5" item="4"/>
          <tpl fld="3" item="2"/>
          <tpl fld="6" item="3"/>
          <tpl hier="25" item="5"/>
        </tpls>
      </m>
      <m>
        <tpls c="5">
          <tpl fld="5" item="2"/>
          <tpl hier="5" item="4"/>
          <tpl fld="3" item="2"/>
          <tpl fld="6" item="5"/>
          <tpl hier="25" item="5"/>
        </tpls>
      </m>
      <m>
        <tpls c="5">
          <tpl fld="5" item="2"/>
          <tpl hier="5" item="4"/>
          <tpl fld="3" item="2"/>
          <tpl hier="23" item="4294967295"/>
          <tpl hier="25" item="5"/>
        </tpls>
      </m>
      <m>
        <tpls c="5">
          <tpl hier="4" item="4294967295"/>
          <tpl hier="5" item="4"/>
          <tpl fld="3" item="2"/>
          <tpl fld="6" item="1"/>
          <tpl hier="25" item="5"/>
        </tpls>
      </m>
      <m>
        <tpls c="5">
          <tpl hier="4" item="4294967295"/>
          <tpl hier="5" item="4"/>
          <tpl fld="3" item="2"/>
          <tpl fld="6" item="3"/>
          <tpl hier="25" item="5"/>
        </tpls>
      </m>
      <m>
        <tpls c="5">
          <tpl hier="4" item="4294967295"/>
          <tpl hier="5" item="4"/>
          <tpl fld="3" item="2"/>
          <tpl fld="6" item="5"/>
          <tpl hier="25" item="5"/>
        </tpls>
      </m>
      <m>
        <tpls c="5">
          <tpl hier="4" item="4294967295"/>
          <tpl hier="5" item="4"/>
          <tpl fld="3" item="2"/>
          <tpl fld="6" item="6"/>
          <tpl hier="25" item="5"/>
        </tpls>
      </m>
      <m>
        <tpls c="5">
          <tpl fld="5" item="1"/>
          <tpl hier="5" item="4"/>
          <tpl fld="3" item="2"/>
          <tpl fld="6" item="0"/>
          <tpl hier="25" item="5"/>
        </tpls>
      </m>
      <m>
        <tpls c="5">
          <tpl fld="5" item="1"/>
          <tpl hier="5" item="4"/>
          <tpl fld="3" item="2"/>
          <tpl fld="6" item="1"/>
          <tpl hier="25" item="5"/>
        </tpls>
      </m>
      <m>
        <tpls c="5">
          <tpl fld="5" item="1"/>
          <tpl hier="5" item="4"/>
          <tpl fld="3" item="2"/>
          <tpl fld="6" item="2"/>
          <tpl hier="25" item="5"/>
        </tpls>
      </m>
      <m>
        <tpls c="5">
          <tpl fld="5" item="1"/>
          <tpl hier="5" item="4"/>
          <tpl fld="3" item="2"/>
          <tpl fld="6" item="3"/>
          <tpl hier="25" item="5"/>
        </tpls>
      </m>
      <m>
        <tpls c="5">
          <tpl fld="5" item="1"/>
          <tpl hier="5" item="4"/>
          <tpl fld="3" item="2"/>
          <tpl fld="6" item="4"/>
          <tpl hier="25" item="5"/>
        </tpls>
      </m>
      <m>
        <tpls c="5">
          <tpl fld="5" item="1"/>
          <tpl hier="5" item="4"/>
          <tpl fld="3" item="2"/>
          <tpl fld="6" item="5"/>
          <tpl hier="25" item="5"/>
        </tpls>
      </m>
      <m>
        <tpls c="5">
          <tpl fld="5" item="1"/>
          <tpl hier="5" item="4"/>
          <tpl fld="3" item="2"/>
          <tpl fld="6" item="6"/>
          <tpl hier="25" item="5"/>
        </tpls>
      </m>
      <m>
        <tpls c="5">
          <tpl fld="5" item="1"/>
          <tpl hier="5" item="4"/>
          <tpl fld="3" item="2"/>
          <tpl hier="23" item="4294967295"/>
          <tpl hier="25" item="5"/>
        </tpls>
      </m>
      <m>
        <tpls c="5">
          <tpl fld="5" item="2"/>
          <tpl hier="5" item="4"/>
          <tpl fld="3" item="2"/>
          <tpl fld="6" item="0"/>
          <tpl hier="25" item="5"/>
        </tpls>
      </m>
      <m>
        <tpls c="5">
          <tpl fld="5" item="2"/>
          <tpl hier="5" item="4"/>
          <tpl fld="3" item="2"/>
          <tpl fld="6" item="2"/>
          <tpl hier="25" item="5"/>
        </tpls>
      </m>
      <m>
        <tpls c="5">
          <tpl fld="5" item="2"/>
          <tpl hier="5" item="4"/>
          <tpl fld="3" item="2"/>
          <tpl fld="6" item="4"/>
          <tpl hier="25" item="5"/>
        </tpls>
      </m>
      <m>
        <tpls c="5">
          <tpl fld="5" item="2"/>
          <tpl hier="5" item="4"/>
          <tpl fld="3" item="2"/>
          <tpl fld="6" item="6"/>
          <tpl hier="25" item="5"/>
        </tpls>
      </m>
      <m>
        <tpls c="5">
          <tpl hier="4" item="4294967295"/>
          <tpl hier="5" item="6"/>
          <tpl fld="3" item="2"/>
          <tpl fld="6" item="0"/>
          <tpl hier="25" item="5"/>
        </tpls>
      </m>
      <m>
        <tpls c="5">
          <tpl hier="4" item="4294967295"/>
          <tpl hier="5" item="6"/>
          <tpl fld="3" item="2"/>
          <tpl fld="6" item="2"/>
          <tpl hier="25" item="5"/>
        </tpls>
      </m>
      <m>
        <tpls c="5">
          <tpl hier="4" item="4294967295"/>
          <tpl hier="5" item="6"/>
          <tpl fld="3" item="2"/>
          <tpl fld="6" item="4"/>
          <tpl hier="25" item="5"/>
        </tpls>
      </m>
      <m>
        <tpls c="5">
          <tpl hier="4" item="4294967295"/>
          <tpl hier="5" item="6"/>
          <tpl fld="3" item="2"/>
          <tpl hier="23" item="4294967295"/>
          <tpl hier="25" item="5"/>
        </tpls>
      </m>
      <m>
        <tpls c="5">
          <tpl fld="5" item="0"/>
          <tpl hier="5" item="6"/>
          <tpl fld="3" item="2"/>
          <tpl fld="6" item="0"/>
          <tpl hier="25" item="5"/>
        </tpls>
      </m>
      <m>
        <tpls c="5">
          <tpl fld="5" item="0"/>
          <tpl hier="5" item="6"/>
          <tpl fld="3" item="2"/>
          <tpl fld="6" item="1"/>
          <tpl hier="25" item="5"/>
        </tpls>
      </m>
      <m>
        <tpls c="5">
          <tpl fld="5" item="0"/>
          <tpl hier="5" item="6"/>
          <tpl fld="3" item="2"/>
          <tpl fld="6" item="2"/>
          <tpl hier="25" item="5"/>
        </tpls>
      </m>
      <m>
        <tpls c="5">
          <tpl fld="5" item="0"/>
          <tpl hier="5" item="6"/>
          <tpl fld="3" item="2"/>
          <tpl fld="6" item="3"/>
          <tpl hier="25" item="5"/>
        </tpls>
      </m>
      <m>
        <tpls c="5">
          <tpl fld="5" item="0"/>
          <tpl hier="5" item="6"/>
          <tpl fld="3" item="2"/>
          <tpl fld="6" item="4"/>
          <tpl hier="25" item="5"/>
        </tpls>
      </m>
      <m>
        <tpls c="5">
          <tpl fld="5" item="0"/>
          <tpl hier="5" item="6"/>
          <tpl fld="3" item="2"/>
          <tpl fld="6" item="5"/>
          <tpl hier="25" item="5"/>
        </tpls>
      </m>
      <m>
        <tpls c="5">
          <tpl fld="5" item="0"/>
          <tpl hier="5" item="6"/>
          <tpl fld="3" item="2"/>
          <tpl fld="6" item="6"/>
          <tpl hier="25" item="5"/>
        </tpls>
      </m>
      <m>
        <tpls c="5">
          <tpl fld="5" item="0"/>
          <tpl hier="5" item="6"/>
          <tpl fld="3" item="2"/>
          <tpl hier="23" item="4294967295"/>
          <tpl hier="25" item="5"/>
        </tpls>
      </m>
      <m>
        <tpls c="5">
          <tpl fld="5" item="2"/>
          <tpl hier="5" item="6"/>
          <tpl fld="3" item="2"/>
          <tpl fld="6" item="1"/>
          <tpl hier="25" item="5"/>
        </tpls>
      </m>
      <m>
        <tpls c="5">
          <tpl fld="5" item="2"/>
          <tpl hier="5" item="6"/>
          <tpl fld="3" item="2"/>
          <tpl fld="6" item="3"/>
          <tpl hier="25" item="5"/>
        </tpls>
      </m>
      <m>
        <tpls c="5">
          <tpl fld="5" item="2"/>
          <tpl hier="5" item="6"/>
          <tpl fld="3" item="2"/>
          <tpl fld="6" item="5"/>
          <tpl hier="25" item="5"/>
        </tpls>
      </m>
      <m>
        <tpls c="5">
          <tpl fld="5" item="2"/>
          <tpl hier="5" item="6"/>
          <tpl fld="3" item="2"/>
          <tpl hier="23" item="4294967295"/>
          <tpl hier="25" item="5"/>
        </tpls>
      </m>
      <m>
        <tpls c="5">
          <tpl hier="4" item="4294967295"/>
          <tpl hier="5" item="6"/>
          <tpl fld="3" item="2"/>
          <tpl fld="6" item="1"/>
          <tpl hier="25" item="5"/>
        </tpls>
      </m>
      <m>
        <tpls c="5">
          <tpl hier="4" item="4294967295"/>
          <tpl hier="5" item="6"/>
          <tpl fld="3" item="2"/>
          <tpl fld="6" item="3"/>
          <tpl hier="25" item="5"/>
        </tpls>
      </m>
      <m>
        <tpls c="5">
          <tpl hier="4" item="4294967295"/>
          <tpl hier="5" item="6"/>
          <tpl fld="3" item="2"/>
          <tpl fld="6" item="5"/>
          <tpl hier="25" item="5"/>
        </tpls>
      </m>
      <m>
        <tpls c="5">
          <tpl hier="4" item="4294967295"/>
          <tpl hier="5" item="6"/>
          <tpl fld="3" item="2"/>
          <tpl fld="6" item="6"/>
          <tpl hier="25" item="5"/>
        </tpls>
      </m>
      <m>
        <tpls c="5">
          <tpl fld="5" item="1"/>
          <tpl hier="5" item="6"/>
          <tpl fld="3" item="2"/>
          <tpl fld="6" item="0"/>
          <tpl hier="25" item="5"/>
        </tpls>
      </m>
      <m>
        <tpls c="5">
          <tpl fld="5" item="1"/>
          <tpl hier="5" item="6"/>
          <tpl fld="3" item="2"/>
          <tpl fld="6" item="1"/>
          <tpl hier="25" item="5"/>
        </tpls>
      </m>
      <m>
        <tpls c="5">
          <tpl fld="5" item="1"/>
          <tpl hier="5" item="6"/>
          <tpl fld="3" item="2"/>
          <tpl fld="6" item="2"/>
          <tpl hier="25" item="5"/>
        </tpls>
      </m>
      <m>
        <tpls c="5">
          <tpl fld="5" item="1"/>
          <tpl hier="5" item="6"/>
          <tpl fld="3" item="2"/>
          <tpl fld="6" item="3"/>
          <tpl hier="25" item="5"/>
        </tpls>
      </m>
      <m>
        <tpls c="5">
          <tpl fld="5" item="1"/>
          <tpl hier="5" item="6"/>
          <tpl fld="3" item="2"/>
          <tpl fld="6" item="4"/>
          <tpl hier="25" item="5"/>
        </tpls>
      </m>
      <m>
        <tpls c="5">
          <tpl fld="5" item="1"/>
          <tpl hier="5" item="6"/>
          <tpl fld="3" item="2"/>
          <tpl fld="6" item="5"/>
          <tpl hier="25" item="5"/>
        </tpls>
      </m>
      <m>
        <tpls c="5">
          <tpl fld="5" item="1"/>
          <tpl hier="5" item="6"/>
          <tpl fld="3" item="2"/>
          <tpl fld="6" item="6"/>
          <tpl hier="25" item="5"/>
        </tpls>
      </m>
      <m>
        <tpls c="5">
          <tpl fld="5" item="1"/>
          <tpl hier="5" item="6"/>
          <tpl fld="3" item="2"/>
          <tpl hier="23" item="4294967295"/>
          <tpl hier="25" item="5"/>
        </tpls>
      </m>
      <m>
        <tpls c="5">
          <tpl fld="5" item="2"/>
          <tpl hier="5" item="6"/>
          <tpl fld="3" item="2"/>
          <tpl fld="6" item="0"/>
          <tpl hier="25" item="5"/>
        </tpls>
      </m>
      <m>
        <tpls c="5">
          <tpl fld="5" item="2"/>
          <tpl hier="5" item="6"/>
          <tpl fld="3" item="2"/>
          <tpl fld="6" item="2"/>
          <tpl hier="25" item="5"/>
        </tpls>
      </m>
      <m>
        <tpls c="5">
          <tpl fld="5" item="2"/>
          <tpl hier="5" item="6"/>
          <tpl fld="3" item="2"/>
          <tpl fld="6" item="4"/>
          <tpl hier="25" item="5"/>
        </tpls>
      </m>
      <m>
        <tpls c="5">
          <tpl fld="5" item="2"/>
          <tpl hier="5" item="6"/>
          <tpl fld="3" item="2"/>
          <tpl fld="6" item="6"/>
          <tpl hier="25" item="5"/>
        </tpls>
      </m>
      <m>
        <tpls c="5">
          <tpl hier="4" item="4294967295"/>
          <tpl hier="5" item="6"/>
          <tpl fld="3" item="2"/>
          <tpl fld="6" item="0"/>
          <tpl hier="25" item="7"/>
        </tpls>
      </m>
      <m>
        <tpls c="5">
          <tpl hier="4" item="4294967295"/>
          <tpl hier="5" item="6"/>
          <tpl fld="3" item="2"/>
          <tpl fld="6" item="2"/>
          <tpl hier="25" item="7"/>
        </tpls>
      </m>
      <m>
        <tpls c="5">
          <tpl hier="4" item="4294967295"/>
          <tpl hier="5" item="6"/>
          <tpl fld="3" item="2"/>
          <tpl fld="6" item="4"/>
          <tpl hier="25" item="7"/>
        </tpls>
      </m>
      <n v="65.87">
        <tpls c="5">
          <tpl hier="4" item="4294967295"/>
          <tpl hier="5" item="6"/>
          <tpl fld="3" item="2"/>
          <tpl hier="23" item="4294967295"/>
          <tpl hier="25" item="7"/>
        </tpls>
      </n>
      <m>
        <tpls c="5">
          <tpl fld="5" item="0"/>
          <tpl hier="5" item="6"/>
          <tpl fld="3" item="2"/>
          <tpl fld="6" item="0"/>
          <tpl hier="25" item="7"/>
        </tpls>
      </m>
      <m>
        <tpls c="5">
          <tpl fld="5" item="0"/>
          <tpl hier="5" item="6"/>
          <tpl fld="3" item="2"/>
          <tpl fld="6" item="1"/>
          <tpl hier="25" item="7"/>
        </tpls>
      </m>
      <m>
        <tpls c="5">
          <tpl fld="5" item="0"/>
          <tpl hier="5" item="6"/>
          <tpl fld="3" item="2"/>
          <tpl fld="6" item="2"/>
          <tpl hier="25" item="7"/>
        </tpls>
      </m>
      <m>
        <tpls c="5">
          <tpl fld="5" item="0"/>
          <tpl hier="5" item="6"/>
          <tpl fld="3" item="2"/>
          <tpl fld="6" item="3"/>
          <tpl hier="25" item="7"/>
        </tpls>
      </m>
      <m>
        <tpls c="5">
          <tpl fld="5" item="0"/>
          <tpl hier="5" item="6"/>
          <tpl fld="3" item="2"/>
          <tpl fld="6" item="4"/>
          <tpl hier="25" item="7"/>
        </tpls>
      </m>
      <m>
        <tpls c="5">
          <tpl fld="5" item="0"/>
          <tpl hier="5" item="6"/>
          <tpl fld="3" item="2"/>
          <tpl fld="6" item="5"/>
          <tpl hier="25" item="7"/>
        </tpls>
      </m>
      <n v="59.29">
        <tpls c="5">
          <tpl fld="5" item="0"/>
          <tpl hier="5" item="6"/>
          <tpl fld="3" item="2"/>
          <tpl fld="6" item="6"/>
          <tpl hier="25" item="7"/>
        </tpls>
      </n>
      <n v="59.29">
        <tpls c="5">
          <tpl fld="5" item="0"/>
          <tpl hier="5" item="6"/>
          <tpl fld="3" item="2"/>
          <tpl hier="23" item="4294967295"/>
          <tpl hier="25" item="7"/>
        </tpls>
      </n>
      <m>
        <tpls c="5">
          <tpl fld="5" item="2"/>
          <tpl hier="5" item="6"/>
          <tpl fld="3" item="2"/>
          <tpl fld="6" item="1"/>
          <tpl hier="25" item="7"/>
        </tpls>
      </m>
      <m>
        <tpls c="5">
          <tpl fld="5" item="2"/>
          <tpl hier="5" item="6"/>
          <tpl fld="3" item="2"/>
          <tpl fld="6" item="3"/>
          <tpl hier="25" item="7"/>
        </tpls>
      </m>
      <m>
        <tpls c="5">
          <tpl fld="5" item="2"/>
          <tpl hier="5" item="6"/>
          <tpl fld="3" item="2"/>
          <tpl fld="6" item="5"/>
          <tpl hier="25" item="7"/>
        </tpls>
      </m>
      <m>
        <tpls c="5">
          <tpl fld="5" item="2"/>
          <tpl hier="5" item="6"/>
          <tpl fld="3" item="2"/>
          <tpl hier="23" item="4294967295"/>
          <tpl hier="25" item="7"/>
        </tpls>
      </m>
      <m>
        <tpls c="5">
          <tpl hier="4" item="4294967295"/>
          <tpl hier="5" item="6"/>
          <tpl fld="3" item="2"/>
          <tpl fld="6" item="1"/>
          <tpl hier="25" item="7"/>
        </tpls>
      </m>
      <m>
        <tpls c="5">
          <tpl hier="4" item="4294967295"/>
          <tpl hier="5" item="6"/>
          <tpl fld="3" item="2"/>
          <tpl fld="6" item="3"/>
          <tpl hier="25" item="7"/>
        </tpls>
      </m>
      <m>
        <tpls c="5">
          <tpl hier="4" item="4294967295"/>
          <tpl hier="5" item="6"/>
          <tpl fld="3" item="2"/>
          <tpl fld="6" item="5"/>
          <tpl hier="25" item="7"/>
        </tpls>
      </m>
      <n v="65.87">
        <tpls c="5">
          <tpl hier="4" item="4294967295"/>
          <tpl hier="5" item="6"/>
          <tpl fld="3" item="2"/>
          <tpl fld="6" item="6"/>
          <tpl hier="25" item="7"/>
        </tpls>
      </n>
      <m>
        <tpls c="5">
          <tpl fld="5" item="1"/>
          <tpl hier="5" item="6"/>
          <tpl fld="3" item="2"/>
          <tpl fld="6" item="0"/>
          <tpl hier="25" item="7"/>
        </tpls>
      </m>
      <m>
        <tpls c="5">
          <tpl fld="5" item="1"/>
          <tpl hier="5" item="6"/>
          <tpl fld="3" item="2"/>
          <tpl fld="6" item="1"/>
          <tpl hier="25" item="7"/>
        </tpls>
      </m>
      <m>
        <tpls c="5">
          <tpl fld="5" item="1"/>
          <tpl hier="5" item="6"/>
          <tpl fld="3" item="2"/>
          <tpl fld="6" item="2"/>
          <tpl hier="25" item="7"/>
        </tpls>
      </m>
      <m>
        <tpls c="5">
          <tpl fld="5" item="1"/>
          <tpl hier="5" item="6"/>
          <tpl fld="3" item="2"/>
          <tpl fld="6" item="3"/>
          <tpl hier="25" item="7"/>
        </tpls>
      </m>
      <m>
        <tpls c="5">
          <tpl fld="5" item="1"/>
          <tpl hier="5" item="6"/>
          <tpl fld="3" item="2"/>
          <tpl fld="6" item="4"/>
          <tpl hier="25" item="7"/>
        </tpls>
      </m>
      <m>
        <tpls c="5">
          <tpl fld="5" item="1"/>
          <tpl hier="5" item="6"/>
          <tpl fld="3" item="2"/>
          <tpl fld="6" item="5"/>
          <tpl hier="25" item="7"/>
        </tpls>
      </m>
      <n v="6.58">
        <tpls c="5">
          <tpl fld="5" item="1"/>
          <tpl hier="5" item="6"/>
          <tpl fld="3" item="2"/>
          <tpl fld="6" item="6"/>
          <tpl hier="25" item="7"/>
        </tpls>
      </n>
      <n v="6.58">
        <tpls c="5">
          <tpl fld="5" item="1"/>
          <tpl hier="5" item="6"/>
          <tpl fld="3" item="2"/>
          <tpl hier="23" item="4294967295"/>
          <tpl hier="25" item="7"/>
        </tpls>
      </n>
      <m>
        <tpls c="5">
          <tpl fld="5" item="2"/>
          <tpl hier="5" item="6"/>
          <tpl fld="3" item="2"/>
          <tpl fld="6" item="0"/>
          <tpl hier="25" item="7"/>
        </tpls>
      </m>
      <m>
        <tpls c="5">
          <tpl fld="5" item="2"/>
          <tpl hier="5" item="6"/>
          <tpl fld="3" item="2"/>
          <tpl fld="6" item="2"/>
          <tpl hier="25" item="7"/>
        </tpls>
      </m>
      <m>
        <tpls c="5">
          <tpl fld="5" item="2"/>
          <tpl hier="5" item="6"/>
          <tpl fld="3" item="2"/>
          <tpl fld="6" item="4"/>
          <tpl hier="25" item="7"/>
        </tpls>
      </m>
      <m>
        <tpls c="5">
          <tpl fld="5" item="2"/>
          <tpl hier="5" item="6"/>
          <tpl fld="3" item="2"/>
          <tpl fld="6" item="6"/>
          <tpl hier="25" item="7"/>
        </tpls>
      </m>
    </entries>
    <sets count="8">
      <set count="1" maxRank="1" setDefinition="{[Rozsah 1].[Rok prodeje].&amp;[2021]}">
        <tpls c="1">
          <tpl fld="0" item="0"/>
        </tpls>
      </set>
      <set count="1" maxRank="1" setDefinition="{[Rozsah 1].[Rok prodeje].&amp;[2022]}">
        <tpls c="1">
          <tpl fld="0" item="1"/>
        </tpls>
      </set>
      <set count="1" maxRank="1" setDefinition="{[Zakaznik].[Stat].[All]}">
        <tpls c="1">
          <tpl hier="25" item="4294967295"/>
        </tpls>
      </set>
      <set count="1" maxRank="1" setDefinition="{[Faktura].[Rok prodeje].[All]}">
        <tpls c="1">
          <tpl hier="5" item="4294967295"/>
        </tpls>
      </set>
      <set count="1" maxRank="1" setDefinition="{[Faktura].[Rok prodeje].&amp;[2020]}">
        <tpls c="1">
          <tpl fld="7" item="0"/>
        </tpls>
      </set>
      <set count="1" maxRank="1" setDefinition="{[Zakaznik].[Stat].&amp;[Mexiiko]}">
        <tpls c="1">
          <tpl fld="8" item="0"/>
        </tpls>
      </set>
      <set count="1" maxRank="1" setDefinition="{[Faktura].[Rok prodeje].&amp;[2021]}">
        <tpls c="1">
          <tpl fld="7" item="1"/>
        </tpls>
      </set>
      <set count="1" maxRank="1" setDefinition="{[Zakaznik].[Stat].&amp;[Canada]}">
        <tpls c="1">
          <tpl fld="8" item="1"/>
        </tpls>
      </set>
    </sets>
    <queryCache count="39">
      <query mdx="[Rozsah 1].[IDZakaznik].&amp;[MANCHEST0001]">
        <tpls c="1">
          <tpl fld="1" item="0"/>
        </tpls>
      </query>
      <query mdx="[Rozsah 1].[IDZakaznik].&amp;[ISNINDUS0001]">
        <tpls c="1">
          <tpl fld="1" item="1"/>
        </tpls>
      </query>
      <query mdx="[Rozsah 1].[Výrobek].&amp;[výrobek  3]">
        <tpls c="1">
          <tpl fld="2" item="0"/>
        </tpls>
      </query>
      <query mdx="[Rozsah 1].[IDZakaznik].&amp;[LONDONBE0001]">
        <tpls c="1">
          <tpl fld="1" item="2"/>
        </tpls>
      </query>
      <query mdx="[Rozsah 1].[Výrobek].&amp;[výrobek  2]">
        <tpls c="1">
          <tpl fld="2" item="1"/>
        </tpls>
      </query>
      <query mdx="[Rozsah 1].[Výrobek].[All]">
        <tpls c="1">
          <tpl hier="19" item="4294967295"/>
        </tpls>
      </query>
      <query mdx="[Rozsah 1].[IDZakaznik].&amp;[INTERNAT0001]">
        <tpls c="1">
          <tpl fld="1" item="3"/>
        </tpls>
      </query>
      <query mdx="[Rozsah 1].[IDZakaznik].[All]">
        <tpls c="1">
          <tpl hier="21" item="4294967295"/>
        </tpls>
      </query>
      <query mdx="[Measures].[Součet CenaCelkem 2]">
        <tpls c="1">
          <tpl fld="3" item="0"/>
        </tpls>
      </query>
      <query mdx="[Rozsah 1].[IDZakaznik].&amp;[LEISURET0001]">
        <tpls c="1">
          <tpl fld="1" item="4"/>
        </tpls>
      </query>
      <query mdx="[Rozsah 1].[IDZakaznik].&amp;[HEALTHYC0001]">
        <tpls c="1">
          <tpl fld="1" item="5"/>
        </tpls>
      </query>
      <query mdx="[Rozsah 1].[Výrobek].&amp;[výrobek  1]">
        <tpls c="1">
          <tpl fld="2" item="2"/>
        </tpls>
      </query>
      <query mdx="[Rozsah 1].[IDZakaznik].&amp;[LECLERC0001]">
        <tpls c="1">
          <tpl fld="1" item="6"/>
        </tpls>
      </query>
      <query mdx="[Rozsah].[IDZakaznik].[All]">
        <tpls c="1">
          <tpl hier="14" item="4294967295"/>
        </tpls>
      </query>
      <query mdx="[Rozsah].[IDZakaznik].&amp;[LECLERC0001]">
        <tpls c="1">
          <tpl fld="4" item="0"/>
        </tpls>
      </query>
      <query mdx="[Rozsah].[Co].[All]"/>
      <query mdx="[Measures].[Součet CenaCelkem]">
        <tpls c="1">
          <tpl fld="3" item="1"/>
        </tpls>
      </query>
      <query mdx="[Rozsah].[Co].&amp;[výrobek  2]"/>
      <query mdx="[Rozsah].[Co].&amp;[výrobek  1]"/>
      <query mdx="[Rozsah].[IDZakaznik].&amp;[MANCHEST0001]">
        <tpls c="1">
          <tpl fld="4" item="1"/>
        </tpls>
      </query>
      <query mdx="[Rozsah].[IDZakaznik].&amp;[ISNINDUS0001]">
        <tpls c="1">
          <tpl fld="4" item="2"/>
        </tpls>
      </query>
      <query mdx="[Rozsah].[Co].&amp;[výrobek  3]"/>
      <query mdx="[Rozsah].[IDZakaznik].&amp;[LONDONBE0001]">
        <tpls c="1">
          <tpl fld="4" item="3"/>
        </tpls>
      </query>
      <query mdx="[Rozsah].[IDZakaznik].&amp;[HEALTHYC0001]">
        <tpls c="1">
          <tpl fld="4" item="4"/>
        </tpls>
      </query>
      <query mdx="[Rozsah].[IDZakaznik].&amp;[INTERNAT0001]">
        <tpls c="1">
          <tpl fld="4" item="5"/>
        </tpls>
      </query>
      <query mdx="[Rozsah].[IDZakaznik].&amp;[LEISURET0001]">
        <tpls c="1">
          <tpl fld="4" item="6"/>
        </tpls>
      </query>
      <query mdx="[Measures].[Součet CenaCelkem 3]">
        <tpls c="1">
          <tpl fld="3" item="2"/>
        </tpls>
      </query>
      <query mdx="[Faktura].[Výrobek].&amp;[výrobek  1]">
        <tpls c="1">
          <tpl fld="5" item="0"/>
        </tpls>
      </query>
      <query mdx="[Faktura].[Výrobek].&amp;[výrobek  2]">
        <tpls c="1">
          <tpl fld="5" item="1"/>
        </tpls>
      </query>
      <query mdx="[Faktura].[Výrobek].&amp;[výrobek  3]">
        <tpls c="1">
          <tpl fld="5" item="2"/>
        </tpls>
      </query>
      <query mdx="[Faktura].[Výrobek].[All]">
        <tpls c="1">
          <tpl hier="4" item="4294967295"/>
        </tpls>
      </query>
      <query mdx="[Zakaznik].[JmenoZakaznik].&amp;[AAA]">
        <tpls c="1">
          <tpl fld="6" item="0"/>
        </tpls>
      </query>
      <query mdx="[Zakaznik].[JmenoZakaznik].&amp;[ABB]">
        <tpls c="1">
          <tpl fld="6" item="1"/>
        </tpls>
      </query>
      <query mdx="[Zakaznik].[JmenoZakaznik].&amp;[BBB]">
        <tpls c="1">
          <tpl fld="6" item="2"/>
        </tpls>
      </query>
      <query mdx="[Zakaznik].[JmenoZakaznik].&amp;[CCC]">
        <tpls c="1">
          <tpl fld="6" item="3"/>
        </tpls>
      </query>
      <query mdx="[Zakaznik].[JmenoZakaznik].&amp;[SIMEN]">
        <tpls c="1">
          <tpl fld="6" item="4"/>
        </tpls>
      </query>
      <query mdx="[Zakaznik].[JmenoZakaznik].&amp;[Super firma]">
        <tpls c="1">
          <tpl fld="6" item="5"/>
        </tpls>
      </query>
      <query mdx="[Zakaznik].[JmenoZakaznik].&amp;[VIP firma]">
        <tpls c="1">
          <tpl fld="6" item="6"/>
        </tpls>
      </query>
      <query mdx="[Zakaznik].[JmenoZakaznik].[All]">
        <tpls c="1">
          <tpl hier="23" item="4294967295"/>
        </tpls>
      </query>
    </queryCache>
  </tupleCache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Pavel La" refreshedDate="44015.52872534722" backgroundQuery="1" createdVersion="3" refreshedVersion="6" minRefreshableVersion="3" recordCount="0" supportSubquery="1" supportAdvancedDrill="1" xr:uid="{7BF4BEB4-A7CB-45B2-A0C9-49880D8D6BC6}">
  <cacheSource type="external" connectionId="1">
    <extLst>
      <ext xmlns:x14="http://schemas.microsoft.com/office/spreadsheetml/2009/9/main" uri="{F057638F-6D5F-4e77-A914-E7F072B9BCA8}">
        <x14:sourceConnection name="ThisWorkbookDataModel"/>
      </ext>
    </extLst>
  </cacheSource>
  <cacheFields count="0"/>
  <cacheHierarchies count="34">
    <cacheHierarchy uniqueName="[Faktura].[FaID]" caption="FaID" attribute="1" defaultMemberUniqueName="[Faktura].[FaID].[All]" allUniqueName="[Faktura].[FaID].[All]" dimensionUniqueName="[Faktura]" displayFolder="" count="0" memberValueDatatype="130" unbalanced="0"/>
    <cacheHierarchy uniqueName="[Faktura].[pocet]" caption="pocet" attribute="1" defaultMemberUniqueName="[Faktura].[pocet].[All]" allUniqueName="[Faktura].[pocet].[All]" dimensionUniqueName="[Faktura]" displayFolder="" count="0" memberValueDatatype="20" unbalanced="0"/>
    <cacheHierarchy uniqueName="[Faktura].[Cenaks]" caption="Cenaks" attribute="1" defaultMemberUniqueName="[Faktura].[Cenaks].[All]" allUniqueName="[Faktura].[Cenaks].[All]" dimensionUniqueName="[Faktura]" displayFolder="" count="0" memberValueDatatype="5" unbalanced="0"/>
    <cacheHierarchy uniqueName="[Faktura].[CenaCelkem]" caption="CenaCelkem" attribute="1" defaultMemberUniqueName="[Faktura].[CenaCelkem].[All]" allUniqueName="[Faktura].[CenaCelkem].[All]" dimensionUniqueName="[Faktura]" displayFolder="" count="0" memberValueDatatype="5" unbalanced="0"/>
    <cacheHierarchy uniqueName="[Faktura].[Výrobek]" caption="Výrobek" attribute="1" defaultMemberUniqueName="[Faktura].[Výrobek].[All]" allUniqueName="[Faktura].[Výrobek].[All]" dimensionUniqueName="[Faktura]" displayFolder="" count="0" memberValueDatatype="130" unbalanced="0"/>
    <cacheHierarchy uniqueName="[Faktura].[Rok prodeje]" caption="Rok prodeje" attribute="1" defaultMemberUniqueName="[Faktura].[Rok prodeje].[All]" allUniqueName="[Faktura].[Rok prodeje].[All]" dimensionUniqueName="[Faktura]" displayFolder="" count="0" memberValueDatatype="20" unbalanced="0"/>
    <cacheHierarchy uniqueName="[Faktura].[IDZakaznik]" caption="IDZakaznik" attribute="1" defaultMemberUniqueName="[Faktura].[IDZakaznik].[All]" allUniqueName="[Faktura].[IDZakaznik].[All]" dimensionUniqueName="[Faktura]" displayFolder="" count="0" memberValueDatatype="130" unbalanced="0"/>
    <cacheHierarchy uniqueName="[Rozsah].[FaID]" caption="FaID" attribute="1" defaultMemberUniqueName="[Rozsah].[FaID].[All]" allUniqueName="[Rozsah].[FaID].[All]" dimensionUniqueName="[Rozsah]" displayFolder="" count="0" memberValueDatatype="130" unbalanced="0"/>
    <cacheHierarchy uniqueName="[Rozsah].[pocet]" caption="pocet" attribute="1" defaultMemberUniqueName="[Rozsah].[pocet].[All]" allUniqueName="[Rozsah].[pocet].[All]" dimensionUniqueName="[Rozsah]" displayFolder="" count="0" memberValueDatatype="20" unbalanced="0"/>
    <cacheHierarchy uniqueName="[Rozsah].[Cenaks]" caption="Cenaks" attribute="1" defaultMemberUniqueName="[Rozsah].[Cenaks].[All]" allUniqueName="[Rozsah].[Cenaks].[All]" dimensionUniqueName="[Rozsah]" displayFolder="" count="0" memberValueDatatype="5" unbalanced="0"/>
    <cacheHierarchy uniqueName="[Rozsah].[CenaCelkem]" caption="CenaCelkem" attribute="1" defaultMemberUniqueName="[Rozsah].[CenaCelkem].[All]" allUniqueName="[Rozsah].[CenaCelkem].[All]" dimensionUniqueName="[Rozsah]" displayFolder="" count="0" memberValueDatatype="5" unbalanced="0"/>
    <cacheHierarchy uniqueName="[Rozsah].[Výrobek]" caption="Výrobek" attribute="1" defaultMemberUniqueName="[Rozsah].[Výrobek].[All]" allUniqueName="[Rozsah].[Výrobek].[All]" dimensionUniqueName="[Rozsah]" displayFolder="" count="0" memberValueDatatype="130" unbalanced="0"/>
    <cacheHierarchy uniqueName="[Rozsah].[Rok prodeje]" caption="Rok prodeje" attribute="1" defaultMemberUniqueName="[Rozsah].[Rok prodeje].[All]" allUniqueName="[Rozsah].[Rok prodeje].[All]" dimensionUniqueName="[Rozsah]" displayFolder="" count="0" memberValueDatatype="20" unbalanced="0"/>
    <cacheHierarchy uniqueName="[Rozsah].[IDZakaznik]" caption="IDZakaznik" attribute="1" defaultMemberUniqueName="[Rozsah].[IDZakaznik].[All]" allUniqueName="[Rozsah].[IDZakaznik].[All]" dimensionUniqueName="[Rozsah]" displayFolder="" count="0" memberValueDatatype="130" unbalanced="0"/>
    <cacheHierarchy uniqueName="[Rozsah 1].[FaID]" caption="FaID" attribute="1" defaultMemberUniqueName="[Rozsah 1].[FaID].[All]" allUniqueName="[Rozsah 1].[FaID].[All]" dimensionUniqueName="[Rozsah 1]" displayFolder="" count="0" memberValueDatatype="130" unbalanced="0"/>
    <cacheHierarchy uniqueName="[Rozsah 1].[pocet]" caption="pocet" attribute="1" defaultMemberUniqueName="[Rozsah 1].[pocet].[All]" allUniqueName="[Rozsah 1].[pocet].[All]" dimensionUniqueName="[Rozsah 1]" displayFolder="" count="0" memberValueDatatype="20" unbalanced="0"/>
    <cacheHierarchy uniqueName="[Rozsah 1].[Cenaks]" caption="Cenaks" attribute="1" defaultMemberUniqueName="[Rozsah 1].[Cenaks].[All]" allUniqueName="[Rozsah 1].[Cenaks].[All]" dimensionUniqueName="[Rozsah 1]" displayFolder="" count="0" memberValueDatatype="5" unbalanced="0"/>
    <cacheHierarchy uniqueName="[Rozsah 1].[CenaCelkem]" caption="CenaCelkem" attribute="1" defaultMemberUniqueName="[Rozsah 1].[CenaCelkem].[All]" allUniqueName="[Rozsah 1].[CenaCelkem].[All]" dimensionUniqueName="[Rozsah 1]" displayFolder="" count="0" memberValueDatatype="5" unbalanced="0"/>
    <cacheHierarchy uniqueName="[Rozsah 1].[Výrobek]" caption="Výrobek" attribute="1" defaultMemberUniqueName="[Rozsah 1].[Výrobek].[All]" allUniqueName="[Rozsah 1].[Výrobek].[All]" dimensionUniqueName="[Rozsah 1]" displayFolder="" count="0" memberValueDatatype="130" unbalanced="0"/>
    <cacheHierarchy uniqueName="[Rozsah 1].[Rok prodeje]" caption="Rok prodeje" attribute="1" defaultMemberUniqueName="[Rozsah 1].[Rok prodeje].[All]" allUniqueName="[Rozsah 1].[Rok prodeje].[All]" dimensionUniqueName="[Rozsah 1]" displayFolder="" count="0" memberValueDatatype="20" unbalanced="0"/>
    <cacheHierarchy uniqueName="[Rozsah 1].[IDZakaznik]" caption="IDZakaznik" attribute="1" defaultMemberUniqueName="[Rozsah 1].[IDZakaznik].[All]" allUniqueName="[Rozsah 1].[IDZakaznik].[All]" dimensionUniqueName="[Rozsah 1]" displayFolder="" count="0" memberValueDatatype="130" unbalanced="0"/>
    <cacheHierarchy uniqueName="[Zakaznik].[IDZakaznik]" caption="IDZakaznik" attribute="1" defaultMemberUniqueName="[Zakaznik].[IDZakaznik].[All]" allUniqueName="[Zakaznik].[IDZakaznik].[All]" dimensionUniqueName="[Zakaznik]" displayFolder="" count="0" memberValueDatatype="130" unbalanced="0"/>
    <cacheHierarchy uniqueName="[Zakaznik].[JmenoZakaznik]" caption="JmenoZakaznik" attribute="1" defaultMemberUniqueName="[Zakaznik].[JmenoZakaznik].[All]" allUniqueName="[Zakaznik].[JmenoZakaznik].[All]" dimensionUniqueName="[Zakaznik]" displayFolder="" count="0" memberValueDatatype="130" unbalanced="0"/>
    <cacheHierarchy uniqueName="[Zakaznik].[Adresa]" caption="Adresa" attribute="1" defaultMemberUniqueName="[Zakaznik].[Adresa].[All]" allUniqueName="[Zakaznik].[Adresa].[All]" dimensionUniqueName="[Zakaznik]" displayFolder="" count="0" memberValueDatatype="130" unbalanced="0"/>
    <cacheHierarchy uniqueName="[Zakaznik].[Stat]" caption="Stat" attribute="1" defaultMemberUniqueName="[Zakaznik].[Stat].[All]" allUniqueName="[Zakaznik].[Stat].[All]" dimensionUniqueName="[Zakaznik]" displayFolder="" count="0" memberValueDatatype="130" unbalanced="0"/>
    <cacheHierarchy uniqueName="[Zakaznik].[Mesto]" caption="Mesto" attribute="1" defaultMemberUniqueName="[Zakaznik].[Mesto].[All]" allUniqueName="[Zakaznik].[Mesto].[All]" dimensionUniqueName="[Zakaznik]" displayFolder="" count="0" memberValueDatatype="130" unbalanced="0"/>
    <cacheHierarchy uniqueName="[Measures].[__XL_Count Rozsah]" caption="__XL_Count Rozsah" measure="1" displayFolder="" measureGroup="Rozsah" count="0" hidden="1"/>
    <cacheHierarchy uniqueName="[Measures].[__XL_Count Rozsah 1]" caption="__XL_Count Rozsah 1" measure="1" displayFolder="" measureGroup="Rozsah 1" count="0" hidden="1"/>
    <cacheHierarchy uniqueName="[Measures].[__XL_Count Zakaznik]" caption="__XL_Count Zakaznik" measure="1" displayFolder="" measureGroup="Zakaznik" count="0" hidden="1"/>
    <cacheHierarchy uniqueName="[Measures].[__XL_Count Faktura]" caption="__XL_Count Faktura" measure="1" displayFolder="" measureGroup="Faktura" count="0" hidden="1"/>
    <cacheHierarchy uniqueName="[Measures].[__No measures defined]" caption="__No measures defined" measure="1" displayFolder="" count="0" hidden="1"/>
    <cacheHierarchy uniqueName="[Measures].[Součet CenaCelkem]" caption="Součet CenaCelkem" measure="1" displayFolder="" measureGroup="Rozsah" count="0" hidden="1">
      <extLst>
        <ext xmlns:x15="http://schemas.microsoft.com/office/spreadsheetml/2010/11/main" uri="{B97F6D7D-B522-45F9-BDA1-12C45D357490}">
          <x15:cacheHierarchy aggregatedColumn="10"/>
        </ext>
      </extLst>
    </cacheHierarchy>
    <cacheHierarchy uniqueName="[Measures].[Počet Výrobek]" caption="Počet Výrobek" measure="1" displayFolder="" measureGroup="Rozsah" count="0" hidden="1">
      <extLst>
        <ext xmlns:x15="http://schemas.microsoft.com/office/spreadsheetml/2010/11/main" uri="{B97F6D7D-B522-45F9-BDA1-12C45D357490}">
          <x15:cacheHierarchy aggregatedColumn="11"/>
        </ext>
      </extLst>
    </cacheHierarchy>
    <cacheHierarchy uniqueName="[Measures].[Součet CenaCelkem 2]" caption="Součet CenaCelkem 2" measure="1" displayFolder="" measureGroup="Rozsah 1" count="0" hidden="1">
      <extLst>
        <ext xmlns:x15="http://schemas.microsoft.com/office/spreadsheetml/2010/11/main" uri="{B97F6D7D-B522-45F9-BDA1-12C45D357490}">
          <x15:cacheHierarchy aggregatedColumn="17"/>
        </ext>
      </extLst>
    </cacheHierarchy>
  </cacheHierarchies>
  <kpis count="0"/>
  <dimensions count="5">
    <dimension name="Faktura" uniqueName="[Faktura]" caption="Faktura"/>
    <dimension measure="1" name="Measures" uniqueName="[Measures]" caption="Measures"/>
    <dimension name="Rozsah" uniqueName="[Rozsah]" caption="Rozsah"/>
    <dimension name="Rozsah 1" uniqueName="[Rozsah 1]" caption="Rozsah 1"/>
    <dimension name="Zakaznik" uniqueName="[Zakaznik]" caption="Zakaznik"/>
  </dimensions>
  <measureGroups count="4">
    <measureGroup name="Faktura" caption="Faktura"/>
    <measureGroup name="Rozsah" caption="Rozsah"/>
    <measureGroup name="Rozsah 1" caption="Rozsah 1"/>
    <measureGroup name="Zakaznik" caption="Zakaznik"/>
  </measureGroups>
  <maps count="4">
    <map measureGroup="0" dimension="0"/>
    <map measureGroup="1" dimension="2"/>
    <map measureGroup="2" dimension="3"/>
    <map measureGroup="3" dimension="4"/>
  </maps>
  <extLst>
    <ext xmlns:x14="http://schemas.microsoft.com/office/spreadsheetml/2009/9/main" uri="{725AE2AE-9491-48be-B2B4-4EB974FC3084}">
      <x14:pivotCacheDefinition slicerData="1" pivotCacheId="569532839" supportSubqueryNonVisual="1" supportSubqueryCalcMem="1" supportAddCalcMems="1"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Pavel La" refreshedDate="44015.532856944446" backgroundQuery="1" createdVersion="3" refreshedVersion="6" minRefreshableVersion="3" recordCount="0" supportSubquery="1" supportAdvancedDrill="1" xr:uid="{09ED7489-E52D-49BD-B4C1-F3DB69CA3856}">
  <cacheSource type="external" connectionId="1">
    <extLst>
      <ext xmlns:x14="http://schemas.microsoft.com/office/spreadsheetml/2009/9/main" uri="{F057638F-6D5F-4e77-A914-E7F072B9BCA8}">
        <x14:sourceConnection name="ThisWorkbookDataModel"/>
      </ext>
    </extLst>
  </cacheSource>
  <cacheFields count="0"/>
  <cacheHierarchies count="35">
    <cacheHierarchy uniqueName="[Faktura].[FaID]" caption="FaID" attribute="1" defaultMemberUniqueName="[Faktura].[FaID].[All]" allUniqueName="[Faktura].[FaID].[All]" dimensionUniqueName="[Faktura]" displayFolder="" count="0" memberValueDatatype="130" unbalanced="0"/>
    <cacheHierarchy uniqueName="[Faktura].[pocet]" caption="pocet" attribute="1" defaultMemberUniqueName="[Faktura].[pocet].[All]" allUniqueName="[Faktura].[pocet].[All]" dimensionUniqueName="[Faktura]" displayFolder="" count="0" memberValueDatatype="20" unbalanced="0"/>
    <cacheHierarchy uniqueName="[Faktura].[Cenaks]" caption="Cenaks" attribute="1" defaultMemberUniqueName="[Faktura].[Cenaks].[All]" allUniqueName="[Faktura].[Cenaks].[All]" dimensionUniqueName="[Faktura]" displayFolder="" count="0" memberValueDatatype="5" unbalanced="0"/>
    <cacheHierarchy uniqueName="[Faktura].[CenaCelkem]" caption="CenaCelkem" attribute="1" defaultMemberUniqueName="[Faktura].[CenaCelkem].[All]" allUniqueName="[Faktura].[CenaCelkem].[All]" dimensionUniqueName="[Faktura]" displayFolder="" count="0" memberValueDatatype="5" unbalanced="0"/>
    <cacheHierarchy uniqueName="[Faktura].[Výrobek]" caption="Výrobek" attribute="1" defaultMemberUniqueName="[Faktura].[Výrobek].[All]" allUniqueName="[Faktura].[Výrobek].[All]" dimensionUniqueName="[Faktura]" displayFolder="" count="0" memberValueDatatype="130" unbalanced="0"/>
    <cacheHierarchy uniqueName="[Faktura].[Rok prodeje]" caption="Rok prodeje" attribute="1" defaultMemberUniqueName="[Faktura].[Rok prodeje].[All]" allUniqueName="[Faktura].[Rok prodeje].[All]" dimensionUniqueName="[Faktura]" displayFolder="" count="2" memberValueDatatype="20" unbalanced="0"/>
    <cacheHierarchy uniqueName="[Faktura].[IDZakaznik]" caption="IDZakaznik" attribute="1" defaultMemberUniqueName="[Faktura].[IDZakaznik].[All]" allUniqueName="[Faktura].[IDZakaznik].[All]" dimensionUniqueName="[Faktura]" displayFolder="" count="0" memberValueDatatype="130" unbalanced="0"/>
    <cacheHierarchy uniqueName="[Rozsah].[FaID]" caption="FaID" attribute="1" defaultMemberUniqueName="[Rozsah].[FaID].[All]" allUniqueName="[Rozsah].[FaID].[All]" dimensionUniqueName="[Rozsah]" displayFolder="" count="0" memberValueDatatype="130" unbalanced="0"/>
    <cacheHierarchy uniqueName="[Rozsah].[pocet]" caption="pocet" attribute="1" defaultMemberUniqueName="[Rozsah].[pocet].[All]" allUniqueName="[Rozsah].[pocet].[All]" dimensionUniqueName="[Rozsah]" displayFolder="" count="0" memberValueDatatype="20" unbalanced="0"/>
    <cacheHierarchy uniqueName="[Rozsah].[Cenaks]" caption="Cenaks" attribute="1" defaultMemberUniqueName="[Rozsah].[Cenaks].[All]" allUniqueName="[Rozsah].[Cenaks].[All]" dimensionUniqueName="[Rozsah]" displayFolder="" count="0" memberValueDatatype="5" unbalanced="0"/>
    <cacheHierarchy uniqueName="[Rozsah].[CenaCelkem]" caption="CenaCelkem" attribute="1" defaultMemberUniqueName="[Rozsah].[CenaCelkem].[All]" allUniqueName="[Rozsah].[CenaCelkem].[All]" dimensionUniqueName="[Rozsah]" displayFolder="" count="0" memberValueDatatype="5" unbalanced="0"/>
    <cacheHierarchy uniqueName="[Rozsah].[Výrobek]" caption="Výrobek" attribute="1" defaultMemberUniqueName="[Rozsah].[Výrobek].[All]" allUniqueName="[Rozsah].[Výrobek].[All]" dimensionUniqueName="[Rozsah]" displayFolder="" count="0" memberValueDatatype="130" unbalanced="0"/>
    <cacheHierarchy uniqueName="[Rozsah].[Rok prodeje]" caption="Rok prodeje" attribute="1" defaultMemberUniqueName="[Rozsah].[Rok prodeje].[All]" allUniqueName="[Rozsah].[Rok prodeje].[All]" dimensionUniqueName="[Rozsah]" displayFolder="" count="0" memberValueDatatype="20" unbalanced="0"/>
    <cacheHierarchy uniqueName="[Rozsah].[IDZakaznik]" caption="IDZakaznik" attribute="1" defaultMemberUniqueName="[Rozsah].[IDZakaznik].[All]" allUniqueName="[Rozsah].[IDZakaznik].[All]" dimensionUniqueName="[Rozsah]" displayFolder="" count="0" memberValueDatatype="130" unbalanced="0"/>
    <cacheHierarchy uniqueName="[Rozsah 1].[FaID]" caption="FaID" attribute="1" defaultMemberUniqueName="[Rozsah 1].[FaID].[All]" allUniqueName="[Rozsah 1].[FaID].[All]" dimensionUniqueName="[Rozsah 1]" displayFolder="" count="0" memberValueDatatype="130" unbalanced="0"/>
    <cacheHierarchy uniqueName="[Rozsah 1].[pocet]" caption="pocet" attribute="1" defaultMemberUniqueName="[Rozsah 1].[pocet].[All]" allUniqueName="[Rozsah 1].[pocet].[All]" dimensionUniqueName="[Rozsah 1]" displayFolder="" count="0" memberValueDatatype="20" unbalanced="0"/>
    <cacheHierarchy uniqueName="[Rozsah 1].[Cenaks]" caption="Cenaks" attribute="1" defaultMemberUniqueName="[Rozsah 1].[Cenaks].[All]" allUniqueName="[Rozsah 1].[Cenaks].[All]" dimensionUniqueName="[Rozsah 1]" displayFolder="" count="0" memberValueDatatype="5" unbalanced="0"/>
    <cacheHierarchy uniqueName="[Rozsah 1].[CenaCelkem]" caption="CenaCelkem" attribute="1" defaultMemberUniqueName="[Rozsah 1].[CenaCelkem].[All]" allUniqueName="[Rozsah 1].[CenaCelkem].[All]" dimensionUniqueName="[Rozsah 1]" displayFolder="" count="0" memberValueDatatype="5" unbalanced="0"/>
    <cacheHierarchy uniqueName="[Rozsah 1].[Výrobek]" caption="Výrobek" attribute="1" defaultMemberUniqueName="[Rozsah 1].[Výrobek].[All]" allUniqueName="[Rozsah 1].[Výrobek].[All]" dimensionUniqueName="[Rozsah 1]" displayFolder="" count="0" memberValueDatatype="130" unbalanced="0"/>
    <cacheHierarchy uniqueName="[Rozsah 1].[Rok prodeje]" caption="Rok prodeje" attribute="1" defaultMemberUniqueName="[Rozsah 1].[Rok prodeje].[All]" allUniqueName="[Rozsah 1].[Rok prodeje].[All]" dimensionUniqueName="[Rozsah 1]" displayFolder="" count="0" memberValueDatatype="20" unbalanced="0"/>
    <cacheHierarchy uniqueName="[Rozsah 1].[IDZakaznik]" caption="IDZakaznik" attribute="1" defaultMemberUniqueName="[Rozsah 1].[IDZakaznik].[All]" allUniqueName="[Rozsah 1].[IDZakaznik].[All]" dimensionUniqueName="[Rozsah 1]" displayFolder="" count="0" memberValueDatatype="130" unbalanced="0"/>
    <cacheHierarchy uniqueName="[Zakaznik].[IDZakaznik]" caption="IDZakaznik" attribute="1" defaultMemberUniqueName="[Zakaznik].[IDZakaznik].[All]" allUniqueName="[Zakaznik].[IDZakaznik].[All]" dimensionUniqueName="[Zakaznik]" displayFolder="" count="0" memberValueDatatype="130" unbalanced="0"/>
    <cacheHierarchy uniqueName="[Zakaznik].[JmenoZakaznik]" caption="JmenoZakaznik" attribute="1" defaultMemberUniqueName="[Zakaznik].[JmenoZakaznik].[All]" allUniqueName="[Zakaznik].[JmenoZakaznik].[All]" dimensionUniqueName="[Zakaznik]" displayFolder="" count="0" memberValueDatatype="130" unbalanced="0"/>
    <cacheHierarchy uniqueName="[Zakaznik].[Adresa]" caption="Adresa" attribute="1" defaultMemberUniqueName="[Zakaznik].[Adresa].[All]" allUniqueName="[Zakaznik].[Adresa].[All]" dimensionUniqueName="[Zakaznik]" displayFolder="" count="0" memberValueDatatype="130" unbalanced="0"/>
    <cacheHierarchy uniqueName="[Zakaznik].[Stat]" caption="Stat" attribute="1" defaultMemberUniqueName="[Zakaznik].[Stat].[All]" allUniqueName="[Zakaznik].[Stat].[All]" dimensionUniqueName="[Zakaznik]" displayFolder="" count="2" memberValueDatatype="130" unbalanced="0"/>
    <cacheHierarchy uniqueName="[Zakaznik].[Mesto]" caption="Mesto" attribute="1" defaultMemberUniqueName="[Zakaznik].[Mesto].[All]" allUniqueName="[Zakaznik].[Mesto].[All]" dimensionUniqueName="[Zakaznik]" displayFolder="" count="0" memberValueDatatype="130" unbalanced="0"/>
    <cacheHierarchy uniqueName="[Measures].[__XL_Count Rozsah]" caption="__XL_Count Rozsah" measure="1" displayFolder="" measureGroup="Rozsah" count="0" hidden="1"/>
    <cacheHierarchy uniqueName="[Measures].[__XL_Count Rozsah 1]" caption="__XL_Count Rozsah 1" measure="1" displayFolder="" measureGroup="Rozsah 1" count="0" hidden="1"/>
    <cacheHierarchy uniqueName="[Measures].[__XL_Count Zakaznik]" caption="__XL_Count Zakaznik" measure="1" displayFolder="" measureGroup="Zakaznik" count="0" hidden="1"/>
    <cacheHierarchy uniqueName="[Measures].[__XL_Count Faktura]" caption="__XL_Count Faktura" measure="1" displayFolder="" measureGroup="Faktura" count="0" hidden="1"/>
    <cacheHierarchy uniqueName="[Measures].[__No measures defined]" caption="__No measures defined" measure="1" displayFolder="" count="0" hidden="1"/>
    <cacheHierarchy uniqueName="[Measures].[Součet CenaCelkem]" caption="Součet CenaCelkem" measure="1" displayFolder="" measureGroup="Rozsah" count="0" hidden="1">
      <extLst>
        <ext xmlns:x15="http://schemas.microsoft.com/office/spreadsheetml/2010/11/main" uri="{B97F6D7D-B522-45F9-BDA1-12C45D357490}">
          <x15:cacheHierarchy aggregatedColumn="10"/>
        </ext>
      </extLst>
    </cacheHierarchy>
    <cacheHierarchy uniqueName="[Measures].[Počet Výrobek]" caption="Počet Výrobek" measure="1" displayFolder="" measureGroup="Rozsah" count="0" hidden="1">
      <extLst>
        <ext xmlns:x15="http://schemas.microsoft.com/office/spreadsheetml/2010/11/main" uri="{B97F6D7D-B522-45F9-BDA1-12C45D357490}">
          <x15:cacheHierarchy aggregatedColumn="11"/>
        </ext>
      </extLst>
    </cacheHierarchy>
    <cacheHierarchy uniqueName="[Measures].[Součet CenaCelkem 2]" caption="Součet CenaCelkem 2" measure="1" displayFolder="" measureGroup="Rozsah 1" count="0" hidden="1">
      <extLst>
        <ext xmlns:x15="http://schemas.microsoft.com/office/spreadsheetml/2010/11/main" uri="{B97F6D7D-B522-45F9-BDA1-12C45D357490}">
          <x15:cacheHierarchy aggregatedColumn="17"/>
        </ext>
      </extLst>
    </cacheHierarchy>
    <cacheHierarchy uniqueName="[Measures].[Součet CenaCelkem 3]" caption="Součet CenaCelkem 3" measure="1" displayFolder="" measureGroup="Faktura" count="0" hidden="1">
      <extLst>
        <ext xmlns:x15="http://schemas.microsoft.com/office/spreadsheetml/2010/11/main" uri="{B97F6D7D-B522-45F9-BDA1-12C45D357490}">
          <x15:cacheHierarchy aggregatedColumn="3"/>
        </ext>
      </extLst>
    </cacheHierarchy>
  </cacheHierarchies>
  <kpis count="0"/>
  <extLst>
    <ext xmlns:x14="http://schemas.microsoft.com/office/spreadsheetml/2009/9/main" uri="{725AE2AE-9491-48be-B2B4-4EB974FC3084}">
      <x14:pivotCacheDefinition slicerData="1" pivotCacheId="1128506684" supportSubqueryNonVisual="1" supportSubqueryCalcMem="1" supportAddCalcMems="1"/>
    </ext>
  </extLst>
</pivotCacheDefinition>
</file>

<file path=xl/slicerCaches/slicerCache1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Průřez_Rok_prodeje" xr10:uid="{7D6CB80B-B152-4D7F-A83D-C76811047A5F}" sourceName="[Rozsah 1].[Rok prodeje]">
  <data>
    <olap pivotCacheId="569532839">
      <levels count="2">
        <level uniqueName="[Rozsah 1].[Rok prodeje].[(All)]" sourceCaption="(All)" count="0"/>
        <level uniqueName="[Rozsah 1].[Rok prodeje].[Rok prodeje]" sourceCaption="Rok prodeje" count="3">
          <ranges>
            <range startItem="0">
              <i n="[Rozsah 1].[Rok prodeje].&amp;[2020]" c="2020"/>
              <i n="[Rozsah 1].[Rok prodeje].&amp;[2021]" c="2021"/>
              <i n="[Rozsah 1].[Rok prodeje].&amp;[2022]" c="2022"/>
            </range>
          </ranges>
        </level>
      </levels>
      <selections count="1">
        <selection n="[Rozsah 1].[Rok prodeje].&amp;[2022]"/>
      </selections>
    </olap>
  </data>
</slicerCacheDefinition>
</file>

<file path=xl/slicerCaches/slicerCache2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Průřez_Stat" xr10:uid="{B646BA65-BACC-4FDA-93E7-75BB12E23658}" sourceName="[Zakaznik].[Stat]">
  <data>
    <olap pivotCacheId="1128506684">
      <levels count="2">
        <level uniqueName="[Zakaznik].[Stat].[(All)]" sourceCaption="(All)" count="0"/>
        <level uniqueName="[Zakaznik].[Stat].[Stat]" sourceCaption="Stat" count="7">
          <ranges>
            <range startItem="0">
              <i n="[Zakaznik].[Stat].&amp;[Australia]" c="Australia"/>
              <i n="[Zakaznik].[Stat].&amp;[Canada]" c="Canada"/>
              <i n="[Zakaznik].[Stat].&amp;[Mexiiko]" c="Mexiiko"/>
              <i n="[Zakaznik].[Stat].&amp;[Mexiko]" c="Mexiko"/>
              <i n="[Zakaznik].[Stat].&amp;[Mexko]" c="Mexko"/>
              <i n="[Zakaznik].[Stat].&amp;[New Zealand]" c="New Zealand"/>
              <i n="[Zakaznik].[Stat].&amp;[USA]" c="USA"/>
            </range>
          </ranges>
        </level>
      </levels>
      <selections count="1">
        <selection n="[Zakaznik].[Stat].&amp;[Canada]"/>
      </selections>
    </olap>
  </data>
</slicerCacheDefinition>
</file>

<file path=xl/slicerCaches/slicerCache3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Průřez_Rok_prodeje1" xr10:uid="{C57B71C4-C474-45AE-85EA-50A8FF8C30AD}" sourceName="[Faktura].[Rok prodeje]">
  <data>
    <olap pivotCacheId="1128506684">
      <levels count="2">
        <level uniqueName="[Faktura].[Rok prodeje].[(All)]" sourceCaption="(All)" count="0"/>
        <level uniqueName="[Faktura].[Rok prodeje].[Rok prodeje]" sourceCaption="Rok prodeje" count="3">
          <ranges>
            <range startItem="0">
              <i n="[Faktura].[Rok prodeje].&amp;[2020]" c="2020"/>
              <i n="[Faktura].[Rok prodeje].&amp;[2021]" c="2021"/>
              <i n="[Faktura].[Rok prodeje].&amp;[2022]" c="2022"/>
            </range>
          </ranges>
        </level>
      </levels>
      <selections count="1">
        <selection n="[Faktura].[Rok prodeje].&amp;[2021]"/>
      </selections>
    </olap>
  </data>
</slicerCacheDefinition>
</file>

<file path=xl/slicers/slicer1.xml><?xml version="1.0" encoding="utf-8"?>
<slicers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>
  <slicer name="Rok prodeje" xr10:uid="{7863B5F4-83FA-42A4-8151-17CC2F450D1E}" cache="Průřez_Rok_prodeje" caption="Rok prodeje" level="1" rowHeight="241300"/>
</slicers>
</file>

<file path=xl/slicers/slicer2.xml><?xml version="1.0" encoding="utf-8"?>
<slicers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>
  <slicer name="Stat" xr10:uid="{5155F172-5118-4633-BAF2-632E50CFA0E6}" cache="Průřez_Stat" caption="Stat" level="1" rowHeight="241300"/>
  <slicer name="Rok prodeje 1" xr10:uid="{95823AC7-B22E-4CC6-913D-03579CF41E7B}" cache="Průřez_Rok_prodeje1" caption="Rok prodeje" level="1" rowHeight="241300"/>
</slicer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AB54AA52-45F8-4F96-9AA8-048043C2F45E}" name="Zakaznik" displayName="Zakaznik" ref="A1:E15" totalsRowShown="0" headerRowDxfId="0" headerRowBorderDxfId="1" tableBorderDxfId="2" headerRowCellStyle="Výstup">
  <autoFilter ref="A1:E15" xr:uid="{613D4188-736C-4941-BE16-511ABEC612CF}"/>
  <tableColumns count="5">
    <tableColumn id="1" xr3:uid="{57C02ED3-0FCC-45AC-A282-D3163DC921D7}" name="IDZakaznik"/>
    <tableColumn id="2" xr3:uid="{78C5DAAF-19F0-4046-92F9-95CA597C2001}" name="JmenoZakaznik"/>
    <tableColumn id="3" xr3:uid="{9D3A54E0-BF4A-4AD9-B9C8-DA39C51BC2B6}" name="Adresa"/>
    <tableColumn id="4" xr3:uid="{8A7EE2E7-408A-4874-9197-7107D8A3128C}" name="Stat"/>
    <tableColumn id="5" xr3:uid="{8A6EA962-8A34-48B8-AC17-2E85747F3DD5}" name="Mesto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1F0CBF90-660F-4245-A7A7-3EE019E1F49F}" name="Faktura" displayName="Faktura" ref="A1:G35" totalsRowShown="0" headerRowDxfId="3" headerRowBorderDxfId="4" tableBorderDxfId="5" headerRowCellStyle="Výstup">
  <autoFilter ref="A1:G35" xr:uid="{A308AA3E-28BA-4354-A096-415DF49AA457}"/>
  <tableColumns count="7">
    <tableColumn id="1" xr3:uid="{FE6E621F-14A2-4780-A9FC-C8093173842C}" name="FaID"/>
    <tableColumn id="2" xr3:uid="{1D5CFBC0-9840-4C90-9CC7-C7A53E4EE5B2}" name="pocet"/>
    <tableColumn id="3" xr3:uid="{43D7B2D4-D257-4106-A581-6E998B6282A7}" name="Cenaks"/>
    <tableColumn id="4" xr3:uid="{3B16260C-FC8F-4A55-A5C6-23FA435440AB}" name="CenaCelkem">
      <calculatedColumnFormula>B2*C2</calculatedColumnFormula>
    </tableColumn>
    <tableColumn id="5" xr3:uid="{00BB8470-17E4-4D03-8B98-B6B62F266671}" name="Výrobek"/>
    <tableColumn id="6" xr3:uid="{475E60FA-D96D-4544-89DD-39DE8B668A73}" name="Rok prodeje"/>
    <tableColumn id="7" xr3:uid="{FD55BF83-E401-4EBE-ACFE-F772E21129DC}" name="IDZakaznik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://office.lasakovi.com/excel/kontingencni-tabulka/prurezy-slicers-filtry-kontingencni-tabulka/" TargetMode="External"/><Relationship Id="rId3" Type="http://schemas.openxmlformats.org/officeDocument/2006/relationships/hyperlink" Target="http://office.lasakovi.com/excel/kontingencni-tabulka/serial-kontingencni-tabulky-grafy-excel/" TargetMode="External"/><Relationship Id="rId7" Type="http://schemas.openxmlformats.org/officeDocument/2006/relationships/hyperlink" Target="http://office.lasakovi.com/excel/kontingencni-tabulka/pocitane-polozky-kontingencni-tabulka-excel/" TargetMode="External"/><Relationship Id="rId2" Type="http://schemas.openxmlformats.org/officeDocument/2006/relationships/hyperlink" Target="http://bit.ly/pivotkySeduo" TargetMode="External"/><Relationship Id="rId1" Type="http://schemas.openxmlformats.org/officeDocument/2006/relationships/hyperlink" Target="http://bit.ly/ExcelSeduo" TargetMode="External"/><Relationship Id="rId6" Type="http://schemas.openxmlformats.org/officeDocument/2006/relationships/hyperlink" Target="http://office.lasakovi.com/excel/kontingencni-tabulka/pocitane-pole-kontingencni-tabulka-excel/" TargetMode="External"/><Relationship Id="rId5" Type="http://schemas.openxmlformats.org/officeDocument/2006/relationships/hyperlink" Target="http://office.lasakovi.com/excel/kontingencni-tabulka/data-bez-ciselnych-hodnot-kontingencni-tabulka-excel/" TargetMode="External"/><Relationship Id="rId10" Type="http://schemas.openxmlformats.org/officeDocument/2006/relationships/drawing" Target="../drawings/drawing1.xml"/><Relationship Id="rId4" Type="http://schemas.openxmlformats.org/officeDocument/2006/relationships/hyperlink" Target="http://office.lasakovi.com/excel/kontingencni-tabulka/jedinecna-data-kontingencni-tabulka/" TargetMode="External"/><Relationship Id="rId9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hyperlink" Target="https://office.lasakovi.com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5.xml.rels><?xml version="1.0" encoding="UTF-8" standalone="yes"?>
<Relationships xmlns="http://schemas.openxmlformats.org/package/2006/relationships"><Relationship Id="rId2" Type="http://schemas.microsoft.com/office/2007/relationships/slicer" Target="../slicers/slicer1.xml"/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2" Type="http://schemas.microsoft.com/office/2007/relationships/slicer" Target="../slicers/slicer2.xml"/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5ED097-6F2B-4DF9-9B82-C57E9D8993AA}">
  <dimension ref="A1:P55"/>
  <sheetViews>
    <sheetView showGridLines="0" tabSelected="1" workbookViewId="0">
      <selection activeCell="E9" sqref="E9"/>
    </sheetView>
  </sheetViews>
  <sheetFormatPr defaultColWidth="0" defaultRowHeight="15" customHeight="1" zeroHeight="1" x14ac:dyDescent="0.15"/>
  <cols>
    <col min="1" max="1" width="1.28515625" style="6" customWidth="1"/>
    <col min="2" max="2" width="1.7109375" style="6" customWidth="1"/>
    <col min="3" max="3" width="3.28515625" style="6" customWidth="1"/>
    <col min="4" max="4" width="5.28515625" style="6" customWidth="1"/>
    <col min="5" max="5" width="34.85546875" style="6" customWidth="1"/>
    <col min="6" max="6" width="12.42578125" style="6" customWidth="1"/>
    <col min="7" max="7" width="13" style="6" customWidth="1"/>
    <col min="8" max="8" width="16.42578125" style="6" customWidth="1"/>
    <col min="9" max="9" width="12" style="6" customWidth="1"/>
    <col min="10" max="10" width="7.140625" style="6" customWidth="1"/>
    <col min="11" max="11" width="1.85546875" style="6" customWidth="1"/>
    <col min="12" max="12" width="1.42578125" style="6" customWidth="1"/>
    <col min="13" max="16" width="0" style="6" hidden="1" customWidth="1"/>
    <col min="17" max="16384" width="9.140625" style="6" hidden="1"/>
  </cols>
  <sheetData>
    <row r="1" spans="3:16" ht="10.5" x14ac:dyDescent="0.15"/>
    <row r="2" spans="3:16" ht="60" x14ac:dyDescent="0.15">
      <c r="C2" s="58" t="s">
        <v>115</v>
      </c>
      <c r="D2" s="58"/>
      <c r="E2" s="58"/>
      <c r="F2" s="58"/>
      <c r="G2" s="58"/>
      <c r="H2" s="58"/>
      <c r="I2" s="58"/>
      <c r="J2" s="58"/>
      <c r="K2" s="7"/>
      <c r="L2" s="7"/>
    </row>
    <row r="3" spans="3:16" ht="14.25" customHeight="1" thickBot="1" x14ac:dyDescent="0.2">
      <c r="C3" s="8"/>
      <c r="D3" s="8"/>
      <c r="E3" s="8"/>
      <c r="F3" s="8"/>
      <c r="G3" s="8"/>
      <c r="H3" s="8"/>
      <c r="I3" s="8"/>
      <c r="J3" s="8"/>
    </row>
    <row r="4" spans="3:16" ht="11.25" thickTop="1" x14ac:dyDescent="0.15">
      <c r="C4" s="9"/>
      <c r="D4" s="10"/>
      <c r="E4" s="10"/>
      <c r="F4" s="10"/>
      <c r="G4" s="10"/>
      <c r="H4" s="10"/>
      <c r="I4" s="10"/>
      <c r="J4" s="11"/>
    </row>
    <row r="5" spans="3:16" ht="23.25" x14ac:dyDescent="0.35">
      <c r="C5" s="12"/>
      <c r="D5" s="13" t="s">
        <v>116</v>
      </c>
      <c r="E5" s="14"/>
      <c r="F5" s="14"/>
      <c r="G5" s="15"/>
      <c r="H5" s="14"/>
      <c r="I5" s="14"/>
      <c r="J5" s="16"/>
    </row>
    <row r="6" spans="3:16" s="21" customFormat="1" ht="15.75" x14ac:dyDescent="0.25">
      <c r="C6" s="17"/>
      <c r="D6" s="18"/>
      <c r="E6" s="68" t="s">
        <v>130</v>
      </c>
      <c r="F6" s="18"/>
      <c r="G6" s="19"/>
      <c r="H6" s="18"/>
      <c r="I6" s="18"/>
      <c r="J6" s="20"/>
    </row>
    <row r="7" spans="3:16" s="21" customFormat="1" ht="15.75" x14ac:dyDescent="0.25">
      <c r="C7" s="17"/>
      <c r="D7" s="18"/>
      <c r="E7" s="19"/>
      <c r="F7" s="18"/>
      <c r="G7" s="19"/>
      <c r="H7" s="18"/>
      <c r="I7" s="18"/>
      <c r="J7" s="20"/>
    </row>
    <row r="8" spans="3:16" s="21" customFormat="1" ht="15.75" x14ac:dyDescent="0.25">
      <c r="C8" s="17"/>
      <c r="D8" s="18"/>
      <c r="E8" s="18"/>
      <c r="F8" s="18"/>
      <c r="G8" s="18"/>
      <c r="H8" s="18"/>
      <c r="I8" s="18"/>
      <c r="J8" s="20"/>
    </row>
    <row r="9" spans="3:16" s="21" customFormat="1" ht="15.75" x14ac:dyDescent="0.25">
      <c r="C9" s="17"/>
      <c r="D9" s="18"/>
      <c r="E9" s="18"/>
      <c r="F9" s="18"/>
      <c r="G9" s="18"/>
      <c r="H9" s="18"/>
      <c r="I9" s="18"/>
      <c r="J9" s="20"/>
    </row>
    <row r="10" spans="3:16" ht="11.25" thickBot="1" x14ac:dyDescent="0.2">
      <c r="C10" s="22"/>
      <c r="D10" s="23"/>
      <c r="E10" s="23"/>
      <c r="F10" s="23"/>
      <c r="G10" s="23"/>
      <c r="H10" s="23"/>
      <c r="I10" s="23"/>
      <c r="J10" s="24"/>
    </row>
    <row r="11" spans="3:16" ht="12" thickTop="1" thickBot="1" x14ac:dyDescent="0.2"/>
    <row r="12" spans="3:16" ht="11.25" thickTop="1" x14ac:dyDescent="0.15">
      <c r="C12" s="25"/>
      <c r="D12" s="26"/>
      <c r="E12" s="26"/>
      <c r="F12" s="26"/>
      <c r="G12" s="26"/>
      <c r="H12" s="26"/>
      <c r="I12" s="26"/>
      <c r="J12" s="27"/>
    </row>
    <row r="13" spans="3:16" ht="26.25" x14ac:dyDescent="0.15">
      <c r="C13" s="59" t="s">
        <v>117</v>
      </c>
      <c r="D13" s="60"/>
      <c r="E13" s="60"/>
      <c r="F13" s="60"/>
      <c r="G13" s="60"/>
      <c r="H13" s="28"/>
      <c r="I13" s="28"/>
      <c r="J13" s="29"/>
      <c r="P13" s="30"/>
    </row>
    <row r="14" spans="3:16" ht="26.25" x14ac:dyDescent="0.15">
      <c r="C14" s="59"/>
      <c r="D14" s="60"/>
      <c r="E14" s="60"/>
      <c r="F14" s="60"/>
      <c r="G14" s="60"/>
      <c r="H14" s="28"/>
      <c r="I14" s="28"/>
      <c r="J14" s="29"/>
      <c r="P14" s="30"/>
    </row>
    <row r="15" spans="3:16" ht="15.6" customHeight="1" x14ac:dyDescent="0.15">
      <c r="C15" s="31"/>
      <c r="D15" s="32"/>
      <c r="E15" s="32"/>
      <c r="F15" s="32"/>
      <c r="G15" s="32"/>
      <c r="H15" s="28"/>
      <c r="I15" s="28"/>
      <c r="J15" s="29"/>
      <c r="P15" s="30"/>
    </row>
    <row r="16" spans="3:16" ht="18.75" x14ac:dyDescent="0.15">
      <c r="C16" s="33"/>
      <c r="D16" s="61" t="s">
        <v>118</v>
      </c>
      <c r="E16" s="61"/>
      <c r="F16" s="61"/>
      <c r="G16" s="61"/>
      <c r="H16" s="34"/>
      <c r="I16" s="34"/>
      <c r="J16" s="35"/>
    </row>
    <row r="17" spans="1:10" ht="18.75" x14ac:dyDescent="0.15">
      <c r="C17" s="33"/>
      <c r="D17" s="61"/>
      <c r="E17" s="61"/>
      <c r="F17" s="61"/>
      <c r="G17" s="61"/>
      <c r="H17" s="62">
        <v>5002722</v>
      </c>
      <c r="I17" s="62"/>
      <c r="J17" s="63"/>
    </row>
    <row r="18" spans="1:10" ht="11.25" thickBot="1" x14ac:dyDescent="0.2">
      <c r="C18" s="36"/>
      <c r="D18" s="37"/>
      <c r="E18" s="37"/>
      <c r="F18" s="37"/>
      <c r="G18" s="37"/>
      <c r="H18" s="37"/>
      <c r="I18" s="37"/>
      <c r="J18" s="38"/>
    </row>
    <row r="19" spans="1:10" ht="11.25" thickTop="1" x14ac:dyDescent="0.15"/>
    <row r="20" spans="1:10" ht="11.25" thickBot="1" x14ac:dyDescent="0.2"/>
    <row r="21" spans="1:10" ht="16.5" thickTop="1" x14ac:dyDescent="0.25">
      <c r="C21" s="39"/>
      <c r="D21" s="40"/>
      <c r="E21" s="40"/>
      <c r="F21" s="40"/>
      <c r="G21" s="40"/>
      <c r="H21" s="40"/>
      <c r="I21" s="40"/>
      <c r="J21" s="41"/>
    </row>
    <row r="22" spans="1:10" ht="23.25" x14ac:dyDescent="0.35">
      <c r="C22" s="42"/>
      <c r="D22" s="43" t="s">
        <v>119</v>
      </c>
      <c r="E22" s="44"/>
      <c r="F22" s="44"/>
      <c r="G22" s="44"/>
      <c r="H22" s="44"/>
      <c r="I22" s="44"/>
      <c r="J22" s="45"/>
    </row>
    <row r="23" spans="1:10" s="46" customFormat="1" ht="15.75" x14ac:dyDescent="0.2">
      <c r="C23" s="47"/>
      <c r="D23" s="48"/>
      <c r="E23" s="49" t="s">
        <v>120</v>
      </c>
      <c r="F23" s="48"/>
      <c r="G23" s="48"/>
      <c r="H23" s="48"/>
      <c r="I23" s="48"/>
      <c r="J23" s="50"/>
    </row>
    <row r="24" spans="1:10" s="46" customFormat="1" ht="15.75" x14ac:dyDescent="0.2">
      <c r="C24" s="47"/>
      <c r="D24" s="48"/>
      <c r="E24" s="49" t="s">
        <v>121</v>
      </c>
      <c r="F24" s="48"/>
      <c r="G24" s="48"/>
      <c r="H24" s="48"/>
      <c r="I24" s="48"/>
      <c r="J24" s="50"/>
    </row>
    <row r="25" spans="1:10" s="46" customFormat="1" ht="15.75" x14ac:dyDescent="0.2">
      <c r="C25" s="47"/>
      <c r="D25" s="48"/>
      <c r="E25" s="49" t="s">
        <v>122</v>
      </c>
      <c r="F25" s="48"/>
      <c r="G25" s="48"/>
      <c r="H25" s="48"/>
      <c r="I25" s="48"/>
      <c r="J25" s="50"/>
    </row>
    <row r="26" spans="1:10" s="46" customFormat="1" ht="15.75" x14ac:dyDescent="0.2">
      <c r="C26" s="47"/>
      <c r="D26" s="48"/>
      <c r="E26" s="49" t="s">
        <v>123</v>
      </c>
      <c r="F26" s="48"/>
      <c r="G26" s="48"/>
      <c r="H26" s="48"/>
      <c r="I26" s="48"/>
      <c r="J26" s="50"/>
    </row>
    <row r="27" spans="1:10" s="46" customFormat="1" ht="15.75" x14ac:dyDescent="0.2">
      <c r="C27" s="47"/>
      <c r="D27" s="48"/>
      <c r="E27" s="49" t="s">
        <v>124</v>
      </c>
      <c r="F27" s="48"/>
      <c r="G27" s="48"/>
      <c r="H27" s="48"/>
      <c r="I27" s="48"/>
      <c r="J27" s="50"/>
    </row>
    <row r="28" spans="1:10" s="46" customFormat="1" ht="15.75" x14ac:dyDescent="0.2">
      <c r="C28" s="47"/>
      <c r="D28" s="48"/>
      <c r="E28" s="49" t="s">
        <v>125</v>
      </c>
      <c r="F28" s="48"/>
      <c r="G28" s="48"/>
      <c r="H28" s="48"/>
      <c r="I28" s="48"/>
      <c r="J28" s="50"/>
    </row>
    <row r="29" spans="1:10" s="46" customFormat="1" ht="12.75" x14ac:dyDescent="0.25">
      <c r="C29" s="51"/>
      <c r="D29" s="48"/>
      <c r="E29" s="52" t="s">
        <v>126</v>
      </c>
      <c r="F29" s="48"/>
      <c r="G29" s="48"/>
      <c r="H29" s="48"/>
      <c r="I29" s="48"/>
      <c r="J29" s="50"/>
    </row>
    <row r="30" spans="1:10" s="46" customFormat="1" ht="12.75" x14ac:dyDescent="0.25">
      <c r="C30" s="51"/>
      <c r="D30" s="48"/>
      <c r="E30" s="52" t="s">
        <v>127</v>
      </c>
      <c r="F30" s="48"/>
      <c r="G30" s="48"/>
      <c r="H30" s="48"/>
      <c r="I30" s="48"/>
      <c r="J30" s="50"/>
    </row>
    <row r="31" spans="1:10" ht="13.5" thickBot="1" x14ac:dyDescent="0.25">
      <c r="C31" s="53"/>
      <c r="D31" s="54"/>
      <c r="E31" s="55"/>
      <c r="F31" s="54"/>
      <c r="G31" s="54"/>
      <c r="H31" s="54"/>
      <c r="I31" s="54"/>
      <c r="J31" s="56"/>
    </row>
    <row r="32" spans="1:10" ht="13.5" thickTop="1" x14ac:dyDescent="0.2">
      <c r="A32" s="57"/>
      <c r="C32" s="49"/>
    </row>
    <row r="33" spans="2:12" ht="10.5" x14ac:dyDescent="0.15">
      <c r="B33" s="64" t="s">
        <v>128</v>
      </c>
      <c r="C33" s="64"/>
      <c r="D33" s="64"/>
      <c r="E33" s="64"/>
      <c r="F33" s="64"/>
      <c r="G33" s="64"/>
      <c r="H33" s="64"/>
      <c r="I33" s="64"/>
      <c r="J33" s="64"/>
      <c r="K33" s="64"/>
      <c r="L33" s="64"/>
    </row>
    <row r="34" spans="2:12" ht="10.5" hidden="1" x14ac:dyDescent="0.15"/>
    <row r="35" spans="2:12" ht="10.5" hidden="1" x14ac:dyDescent="0.15"/>
    <row r="36" spans="2:12" ht="10.5" hidden="1" x14ac:dyDescent="0.15"/>
    <row r="37" spans="2:12" ht="10.5" hidden="1" x14ac:dyDescent="0.15"/>
    <row r="38" spans="2:12" ht="10.5" hidden="1" x14ac:dyDescent="0.15"/>
    <row r="39" spans="2:12" ht="10.5" hidden="1" x14ac:dyDescent="0.15"/>
    <row r="40" spans="2:12" ht="10.5" hidden="1" x14ac:dyDescent="0.15"/>
    <row r="41" spans="2:12" ht="10.5" hidden="1" x14ac:dyDescent="0.15"/>
    <row r="42" spans="2:12" ht="10.5" hidden="1" x14ac:dyDescent="0.15"/>
    <row r="43" spans="2:12" ht="10.5" hidden="1" x14ac:dyDescent="0.15"/>
    <row r="44" spans="2:12" ht="10.5" hidden="1" x14ac:dyDescent="0.15"/>
    <row r="45" spans="2:12" ht="10.5" hidden="1" x14ac:dyDescent="0.15"/>
    <row r="46" spans="2:12" ht="10.5" hidden="1" x14ac:dyDescent="0.15"/>
    <row r="47" spans="2:12" ht="10.5" hidden="1" x14ac:dyDescent="0.15"/>
    <row r="48" spans="2:12" ht="10.5" hidden="1" x14ac:dyDescent="0.15"/>
    <row r="49" ht="10.5" hidden="1" x14ac:dyDescent="0.15"/>
    <row r="50" ht="10.5" hidden="1" x14ac:dyDescent="0.15"/>
    <row r="51" ht="10.5" hidden="1" x14ac:dyDescent="0.15"/>
    <row r="52" ht="10.5" hidden="1" x14ac:dyDescent="0.15"/>
    <row r="53" ht="10.5" hidden="1" x14ac:dyDescent="0.15"/>
    <row r="54" ht="10.5" hidden="1" x14ac:dyDescent="0.15"/>
    <row r="55" ht="15" customHeight="1" x14ac:dyDescent="0.15"/>
  </sheetData>
  <mergeCells count="5">
    <mergeCell ref="C2:J2"/>
    <mergeCell ref="C13:G14"/>
    <mergeCell ref="D16:G17"/>
    <mergeCell ref="H17:J17"/>
    <mergeCell ref="B33:L33"/>
  </mergeCells>
  <hyperlinks>
    <hyperlink ref="E29" r:id="rId1" xr:uid="{BCF0CDB2-C91D-462D-82D5-2C17AC81D4BD}"/>
    <hyperlink ref="E30" r:id="rId2" xr:uid="{02F3BE29-7B01-466F-9BF7-D63433190FB5}"/>
    <hyperlink ref="E23" r:id="rId3" xr:uid="{7B056E08-BED3-4E2F-9EDA-5B0C2884ADDB}"/>
    <hyperlink ref="E24" r:id="rId4" xr:uid="{FE98646A-BBBD-4761-BA96-DBF71FB1F31C}"/>
    <hyperlink ref="E25" r:id="rId5" xr:uid="{8DF0EC56-A825-4151-A1B8-E0E711F66B9A}"/>
    <hyperlink ref="E26" r:id="rId6" xr:uid="{67E7FBDA-0CF1-48A6-AFAE-7B2594340D44}"/>
    <hyperlink ref="E27" r:id="rId7" xr:uid="{9380E472-FB78-403A-8F8A-40ECDC8B2232}"/>
    <hyperlink ref="E28" r:id="rId8" xr:uid="{8B452AFE-CAE4-45E0-94C5-44049F6A3B74}"/>
  </hyperlinks>
  <pageMargins left="0.7" right="0.7" top="0.78740157499999996" bottom="0.78740157499999996" header="0.3" footer="0.3"/>
  <pageSetup paperSize="9" orientation="portrait" horizontalDpi="0" verticalDpi="0" r:id="rId9"/>
  <drawing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18"/>
  <sheetViews>
    <sheetView workbookViewId="0">
      <selection activeCell="U6" sqref="U6"/>
    </sheetView>
  </sheetViews>
  <sheetFormatPr defaultRowHeight="15" x14ac:dyDescent="0.25"/>
  <cols>
    <col min="1" max="1" width="5.28515625" customWidth="1"/>
    <col min="2" max="2" width="16.85546875" customWidth="1"/>
    <col min="3" max="3" width="5.140625" customWidth="1"/>
    <col min="4" max="4" width="6.5703125" customWidth="1"/>
    <col min="5" max="5" width="18" customWidth="1"/>
    <col min="6" max="6" width="5.5703125" customWidth="1"/>
    <col min="7" max="7" width="6.85546875" customWidth="1"/>
    <col min="8" max="8" width="20.85546875" customWidth="1"/>
  </cols>
  <sheetData>
    <row r="1" spans="1:9" ht="23.25" x14ac:dyDescent="0.35">
      <c r="A1" s="65" t="s">
        <v>87</v>
      </c>
      <c r="B1" s="65"/>
      <c r="C1" s="65"/>
      <c r="D1" s="65"/>
      <c r="E1" s="65"/>
      <c r="F1" s="65"/>
      <c r="G1" s="65"/>
      <c r="H1" s="65"/>
      <c r="I1" s="65"/>
    </row>
    <row r="2" spans="1:9" x14ac:dyDescent="0.25">
      <c r="A2" s="66" t="s">
        <v>114</v>
      </c>
      <c r="B2" s="67"/>
      <c r="C2" s="67"/>
      <c r="D2" s="67"/>
      <c r="E2" s="67"/>
      <c r="F2" s="67"/>
      <c r="G2" s="67"/>
      <c r="H2" s="67"/>
      <c r="I2" s="67"/>
    </row>
    <row r="4" spans="1:9" x14ac:dyDescent="0.25">
      <c r="E4" s="4" t="s">
        <v>111</v>
      </c>
    </row>
    <row r="5" spans="1:9" x14ac:dyDescent="0.25">
      <c r="E5" s="1" t="s">
        <v>77</v>
      </c>
    </row>
    <row r="6" spans="1:9" x14ac:dyDescent="0.25">
      <c r="E6" s="1" t="s">
        <v>78</v>
      </c>
    </row>
    <row r="7" spans="1:9" x14ac:dyDescent="0.25">
      <c r="E7" s="1" t="s">
        <v>79</v>
      </c>
    </row>
    <row r="8" spans="1:9" x14ac:dyDescent="0.25">
      <c r="B8" s="4" t="s">
        <v>110</v>
      </c>
      <c r="E8" s="1" t="s">
        <v>81</v>
      </c>
    </row>
    <row r="9" spans="1:9" x14ac:dyDescent="0.25">
      <c r="B9" s="1" t="s">
        <v>72</v>
      </c>
      <c r="C9" s="2">
        <v>1</v>
      </c>
      <c r="D9" s="2" t="s">
        <v>80</v>
      </c>
      <c r="E9" s="1" t="s">
        <v>72</v>
      </c>
    </row>
    <row r="10" spans="1:9" x14ac:dyDescent="0.25">
      <c r="B10" s="1" t="s">
        <v>73</v>
      </c>
    </row>
    <row r="11" spans="1:9" x14ac:dyDescent="0.25">
      <c r="B11" s="1" t="s">
        <v>74</v>
      </c>
    </row>
    <row r="12" spans="1:9" x14ac:dyDescent="0.25">
      <c r="B12" s="1" t="s">
        <v>75</v>
      </c>
    </row>
    <row r="13" spans="1:9" x14ac:dyDescent="0.25">
      <c r="B13" s="1" t="s">
        <v>76</v>
      </c>
    </row>
    <row r="16" spans="1:9" x14ac:dyDescent="0.25">
      <c r="B16" s="3" t="s">
        <v>108</v>
      </c>
    </row>
    <row r="17" spans="2:2" x14ac:dyDescent="0.25">
      <c r="B17" t="s">
        <v>109</v>
      </c>
    </row>
    <row r="18" spans="2:2" x14ac:dyDescent="0.25">
      <c r="B18" t="s">
        <v>112</v>
      </c>
    </row>
  </sheetData>
  <mergeCells count="2">
    <mergeCell ref="A1:I1"/>
    <mergeCell ref="A2:I2"/>
  </mergeCells>
  <hyperlinks>
    <hyperlink ref="A2" r:id="rId1" xr:uid="{E2E033AE-F611-41D8-8BA3-9CAB979DB699}"/>
  </hyperlinks>
  <pageMargins left="0.7" right="0.7" top="0.78740157499999996" bottom="0.78740157499999996" header="0.3" footer="0.3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E15"/>
  <sheetViews>
    <sheetView workbookViewId="0">
      <selection sqref="A1:E15"/>
    </sheetView>
  </sheetViews>
  <sheetFormatPr defaultColWidth="17.85546875" defaultRowHeight="15" x14ac:dyDescent="0.25"/>
  <cols>
    <col min="1" max="1" width="17.7109375" bestFit="1" customWidth="1"/>
    <col min="2" max="2" width="22.7109375" customWidth="1"/>
    <col min="3" max="3" width="26" customWidth="1"/>
    <col min="4" max="4" width="17" bestFit="1" customWidth="1"/>
    <col min="5" max="5" width="23.5703125" bestFit="1" customWidth="1"/>
  </cols>
  <sheetData>
    <row r="1" spans="1:5" x14ac:dyDescent="0.25">
      <c r="A1" s="69" t="s">
        <v>105</v>
      </c>
      <c r="B1" s="69" t="s">
        <v>73</v>
      </c>
      <c r="C1" s="69" t="s">
        <v>74</v>
      </c>
      <c r="D1" s="69" t="s">
        <v>75</v>
      </c>
      <c r="E1" s="69" t="s">
        <v>106</v>
      </c>
    </row>
    <row r="2" spans="1:5" x14ac:dyDescent="0.25">
      <c r="A2" t="s">
        <v>4</v>
      </c>
      <c r="B2" t="s">
        <v>88</v>
      </c>
      <c r="C2" t="s">
        <v>5</v>
      </c>
      <c r="D2" t="s">
        <v>0</v>
      </c>
      <c r="E2" t="s">
        <v>6</v>
      </c>
    </row>
    <row r="3" spans="1:5" x14ac:dyDescent="0.25">
      <c r="A3" t="s">
        <v>7</v>
      </c>
      <c r="B3" t="s">
        <v>89</v>
      </c>
      <c r="C3" t="s">
        <v>8</v>
      </c>
      <c r="D3" t="s">
        <v>1</v>
      </c>
      <c r="E3" t="s">
        <v>9</v>
      </c>
    </row>
    <row r="4" spans="1:5" x14ac:dyDescent="0.25">
      <c r="A4" t="s">
        <v>10</v>
      </c>
      <c r="B4" t="s">
        <v>90</v>
      </c>
      <c r="C4" t="s">
        <v>11</v>
      </c>
      <c r="D4" t="s">
        <v>2</v>
      </c>
      <c r="E4" t="s">
        <v>12</v>
      </c>
    </row>
    <row r="5" spans="1:5" x14ac:dyDescent="0.25">
      <c r="A5" t="s">
        <v>13</v>
      </c>
      <c r="B5" t="s">
        <v>91</v>
      </c>
      <c r="C5" t="s">
        <v>14</v>
      </c>
      <c r="D5" t="s">
        <v>15</v>
      </c>
      <c r="E5" t="s">
        <v>16</v>
      </c>
    </row>
    <row r="6" spans="1:5" x14ac:dyDescent="0.25">
      <c r="A6" t="s">
        <v>17</v>
      </c>
      <c r="B6" t="s">
        <v>92</v>
      </c>
      <c r="C6" t="s">
        <v>18</v>
      </c>
      <c r="D6" t="s">
        <v>0</v>
      </c>
      <c r="E6" t="s">
        <v>19</v>
      </c>
    </row>
    <row r="7" spans="1:5" x14ac:dyDescent="0.25">
      <c r="A7" t="s">
        <v>20</v>
      </c>
      <c r="B7" t="s">
        <v>93</v>
      </c>
      <c r="C7" t="s">
        <v>21</v>
      </c>
      <c r="D7" t="s">
        <v>0</v>
      </c>
      <c r="E7" t="s">
        <v>22</v>
      </c>
    </row>
    <row r="8" spans="1:5" x14ac:dyDescent="0.25">
      <c r="A8" t="s">
        <v>23</v>
      </c>
      <c r="B8" t="s">
        <v>94</v>
      </c>
      <c r="C8" t="s">
        <v>24</v>
      </c>
      <c r="D8" t="s">
        <v>0</v>
      </c>
      <c r="E8" t="s">
        <v>25</v>
      </c>
    </row>
    <row r="9" spans="1:5" x14ac:dyDescent="0.25">
      <c r="A9" t="s">
        <v>26</v>
      </c>
      <c r="B9" t="s">
        <v>95</v>
      </c>
      <c r="C9" t="s">
        <v>27</v>
      </c>
      <c r="D9" t="s">
        <v>0</v>
      </c>
      <c r="E9" t="s">
        <v>28</v>
      </c>
    </row>
    <row r="10" spans="1:5" x14ac:dyDescent="0.25">
      <c r="A10" t="s">
        <v>29</v>
      </c>
      <c r="B10" t="s">
        <v>96</v>
      </c>
      <c r="C10" t="s">
        <v>30</v>
      </c>
      <c r="D10" t="s">
        <v>0</v>
      </c>
      <c r="E10" t="s">
        <v>3</v>
      </c>
    </row>
    <row r="11" spans="1:5" x14ac:dyDescent="0.25">
      <c r="A11" t="s">
        <v>31</v>
      </c>
      <c r="B11" t="s">
        <v>97</v>
      </c>
      <c r="C11" t="s">
        <v>32</v>
      </c>
      <c r="D11" t="s">
        <v>0</v>
      </c>
      <c r="E11" t="s">
        <v>33</v>
      </c>
    </row>
    <row r="12" spans="1:5" x14ac:dyDescent="0.25">
      <c r="A12" t="s">
        <v>34</v>
      </c>
      <c r="B12" t="s">
        <v>98</v>
      </c>
      <c r="C12" t="s">
        <v>35</v>
      </c>
      <c r="D12" t="s">
        <v>102</v>
      </c>
      <c r="E12" t="s">
        <v>36</v>
      </c>
    </row>
    <row r="13" spans="1:5" x14ac:dyDescent="0.25">
      <c r="A13" t="s">
        <v>37</v>
      </c>
      <c r="B13" t="s">
        <v>99</v>
      </c>
      <c r="C13" t="s">
        <v>38</v>
      </c>
      <c r="D13" t="s">
        <v>103</v>
      </c>
      <c r="E13" t="s">
        <v>39</v>
      </c>
    </row>
    <row r="14" spans="1:5" x14ac:dyDescent="0.25">
      <c r="A14" t="s">
        <v>40</v>
      </c>
      <c r="B14" t="s">
        <v>100</v>
      </c>
      <c r="C14" t="s">
        <v>41</v>
      </c>
      <c r="D14" t="s">
        <v>103</v>
      </c>
      <c r="E14" t="s">
        <v>42</v>
      </c>
    </row>
    <row r="15" spans="1:5" x14ac:dyDescent="0.25">
      <c r="A15" t="s">
        <v>43</v>
      </c>
      <c r="B15" t="s">
        <v>101</v>
      </c>
      <c r="C15" t="s">
        <v>44</v>
      </c>
      <c r="D15" t="s">
        <v>104</v>
      </c>
      <c r="E15" t="s">
        <v>45</v>
      </c>
    </row>
  </sheetData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G35"/>
  <sheetViews>
    <sheetView workbookViewId="0">
      <selection sqref="A1:G35"/>
    </sheetView>
  </sheetViews>
  <sheetFormatPr defaultRowHeight="15" x14ac:dyDescent="0.25"/>
  <cols>
    <col min="1" max="1" width="18.28515625" bestFit="1" customWidth="1"/>
    <col min="2" max="2" width="8.7109375" bestFit="1" customWidth="1"/>
    <col min="3" max="3" width="9.42578125" customWidth="1"/>
    <col min="4" max="4" width="15.5703125" customWidth="1"/>
    <col min="5" max="6" width="15.140625" customWidth="1"/>
    <col min="7" max="7" width="21.85546875" customWidth="1"/>
  </cols>
  <sheetData>
    <row r="1" spans="1:7" x14ac:dyDescent="0.25">
      <c r="A1" s="69" t="s">
        <v>77</v>
      </c>
      <c r="B1" s="69" t="s">
        <v>107</v>
      </c>
      <c r="C1" s="69" t="s">
        <v>86</v>
      </c>
      <c r="D1" s="69" t="s">
        <v>85</v>
      </c>
      <c r="E1" s="69" t="s">
        <v>132</v>
      </c>
      <c r="F1" s="69" t="s">
        <v>131</v>
      </c>
      <c r="G1" s="69" t="s">
        <v>105</v>
      </c>
    </row>
    <row r="2" spans="1:7" x14ac:dyDescent="0.25">
      <c r="A2" t="s">
        <v>53</v>
      </c>
      <c r="B2">
        <v>1</v>
      </c>
      <c r="C2">
        <v>674.5</v>
      </c>
      <c r="D2">
        <f>B2*C2</f>
        <v>674.5</v>
      </c>
      <c r="E2" t="s">
        <v>82</v>
      </c>
      <c r="F2">
        <v>2020</v>
      </c>
      <c r="G2" t="s">
        <v>4</v>
      </c>
    </row>
    <row r="3" spans="1:7" x14ac:dyDescent="0.25">
      <c r="A3" t="s">
        <v>68</v>
      </c>
      <c r="B3">
        <v>25</v>
      </c>
      <c r="C3">
        <v>0.16</v>
      </c>
      <c r="D3">
        <f t="shared" ref="D3:D29" si="0">B3*C3</f>
        <v>4</v>
      </c>
      <c r="E3" t="s">
        <v>83</v>
      </c>
      <c r="F3">
        <v>2020</v>
      </c>
      <c r="G3" t="s">
        <v>7</v>
      </c>
    </row>
    <row r="4" spans="1:7" x14ac:dyDescent="0.25">
      <c r="A4" t="s">
        <v>69</v>
      </c>
      <c r="B4">
        <v>1</v>
      </c>
      <c r="C4">
        <v>674.5</v>
      </c>
      <c r="D4">
        <f t="shared" si="0"/>
        <v>674.5</v>
      </c>
      <c r="E4" t="s">
        <v>84</v>
      </c>
      <c r="F4">
        <v>2020</v>
      </c>
      <c r="G4" t="s">
        <v>10</v>
      </c>
    </row>
    <row r="5" spans="1:7" x14ac:dyDescent="0.25">
      <c r="A5" t="s">
        <v>52</v>
      </c>
      <c r="B5">
        <v>2</v>
      </c>
      <c r="C5">
        <v>93.55</v>
      </c>
      <c r="D5">
        <f t="shared" si="0"/>
        <v>187.1</v>
      </c>
      <c r="E5" t="s">
        <v>82</v>
      </c>
      <c r="F5">
        <v>2020</v>
      </c>
      <c r="G5" t="s">
        <v>13</v>
      </c>
    </row>
    <row r="6" spans="1:7" x14ac:dyDescent="0.25">
      <c r="A6" t="s">
        <v>52</v>
      </c>
      <c r="B6">
        <v>1</v>
      </c>
      <c r="C6">
        <v>395.1</v>
      </c>
      <c r="D6">
        <f t="shared" si="0"/>
        <v>395.1</v>
      </c>
      <c r="E6" t="s">
        <v>83</v>
      </c>
      <c r="F6">
        <v>2020</v>
      </c>
      <c r="G6" t="s">
        <v>17</v>
      </c>
    </row>
    <row r="7" spans="1:7" x14ac:dyDescent="0.25">
      <c r="A7" t="s">
        <v>50</v>
      </c>
      <c r="B7">
        <v>1</v>
      </c>
      <c r="C7">
        <v>50.25</v>
      </c>
      <c r="D7">
        <f t="shared" si="0"/>
        <v>50.25</v>
      </c>
      <c r="E7" t="s">
        <v>84</v>
      </c>
      <c r="F7">
        <v>2020</v>
      </c>
      <c r="G7" t="s">
        <v>20</v>
      </c>
    </row>
    <row r="8" spans="1:7" x14ac:dyDescent="0.25">
      <c r="A8" t="s">
        <v>51</v>
      </c>
      <c r="B8">
        <v>1</v>
      </c>
      <c r="C8">
        <v>5.98</v>
      </c>
      <c r="D8">
        <f t="shared" si="0"/>
        <v>5.98</v>
      </c>
      <c r="E8" t="s">
        <v>82</v>
      </c>
      <c r="F8">
        <v>2020</v>
      </c>
      <c r="G8" t="s">
        <v>23</v>
      </c>
    </row>
    <row r="9" spans="1:7" x14ac:dyDescent="0.25">
      <c r="A9" t="s">
        <v>49</v>
      </c>
      <c r="B9">
        <v>1</v>
      </c>
      <c r="C9">
        <v>18.649999999999999</v>
      </c>
      <c r="D9">
        <f t="shared" si="0"/>
        <v>18.649999999999999</v>
      </c>
      <c r="E9" t="s">
        <v>83</v>
      </c>
      <c r="F9">
        <v>2020</v>
      </c>
      <c r="G9" t="s">
        <v>4</v>
      </c>
    </row>
    <row r="10" spans="1:7" x14ac:dyDescent="0.25">
      <c r="A10" t="s">
        <v>46</v>
      </c>
      <c r="B10">
        <v>2</v>
      </c>
      <c r="C10">
        <v>93.55</v>
      </c>
      <c r="D10">
        <f t="shared" si="0"/>
        <v>187.1</v>
      </c>
      <c r="E10" t="s">
        <v>84</v>
      </c>
      <c r="F10">
        <v>2020</v>
      </c>
      <c r="G10" t="s">
        <v>7</v>
      </c>
    </row>
    <row r="11" spans="1:7" x14ac:dyDescent="0.25">
      <c r="A11" t="s">
        <v>70</v>
      </c>
      <c r="B11">
        <v>25</v>
      </c>
      <c r="C11">
        <v>0.16</v>
      </c>
      <c r="D11">
        <f t="shared" si="0"/>
        <v>4</v>
      </c>
      <c r="E11" t="s">
        <v>82</v>
      </c>
      <c r="F11">
        <v>2020</v>
      </c>
      <c r="G11" t="s">
        <v>10</v>
      </c>
    </row>
    <row r="12" spans="1:7" x14ac:dyDescent="0.25">
      <c r="A12" t="s">
        <v>71</v>
      </c>
      <c r="B12">
        <v>1</v>
      </c>
      <c r="C12">
        <v>674.5</v>
      </c>
      <c r="D12">
        <f t="shared" si="0"/>
        <v>674.5</v>
      </c>
      <c r="E12" t="s">
        <v>83</v>
      </c>
      <c r="F12">
        <v>2020</v>
      </c>
      <c r="G12" t="s">
        <v>13</v>
      </c>
    </row>
    <row r="13" spans="1:7" x14ac:dyDescent="0.25">
      <c r="A13" t="s">
        <v>48</v>
      </c>
      <c r="B13">
        <v>2</v>
      </c>
      <c r="C13">
        <v>115.85</v>
      </c>
      <c r="D13">
        <f t="shared" si="0"/>
        <v>231.7</v>
      </c>
      <c r="E13" t="s">
        <v>84</v>
      </c>
      <c r="F13">
        <v>2020</v>
      </c>
      <c r="G13" t="s">
        <v>17</v>
      </c>
    </row>
    <row r="14" spans="1:7" x14ac:dyDescent="0.25">
      <c r="A14" t="s">
        <v>47</v>
      </c>
      <c r="B14">
        <v>1</v>
      </c>
      <c r="C14">
        <v>91.59</v>
      </c>
      <c r="D14">
        <f t="shared" si="0"/>
        <v>91.59</v>
      </c>
      <c r="E14" t="s">
        <v>82</v>
      </c>
      <c r="F14">
        <v>2020</v>
      </c>
      <c r="G14" t="s">
        <v>20</v>
      </c>
    </row>
    <row r="15" spans="1:7" x14ac:dyDescent="0.25">
      <c r="A15" t="s">
        <v>47</v>
      </c>
      <c r="B15">
        <v>1</v>
      </c>
      <c r="C15">
        <v>149.94999999999999</v>
      </c>
      <c r="D15">
        <f t="shared" si="0"/>
        <v>149.94999999999999</v>
      </c>
      <c r="E15" t="s">
        <v>83</v>
      </c>
      <c r="F15">
        <v>2021</v>
      </c>
      <c r="G15" t="s">
        <v>23</v>
      </c>
    </row>
    <row r="16" spans="1:7" x14ac:dyDescent="0.25">
      <c r="A16" t="s">
        <v>55</v>
      </c>
      <c r="B16">
        <v>50</v>
      </c>
      <c r="C16">
        <v>91.59</v>
      </c>
      <c r="D16">
        <f t="shared" si="0"/>
        <v>4579.5</v>
      </c>
      <c r="E16" t="s">
        <v>84</v>
      </c>
      <c r="F16">
        <v>2021</v>
      </c>
      <c r="G16" t="s">
        <v>4</v>
      </c>
    </row>
    <row r="17" spans="1:7" x14ac:dyDescent="0.25">
      <c r="A17" t="s">
        <v>54</v>
      </c>
      <c r="B17">
        <v>1</v>
      </c>
      <c r="C17">
        <v>59.29</v>
      </c>
      <c r="D17">
        <f t="shared" si="0"/>
        <v>59.29</v>
      </c>
      <c r="E17" t="s">
        <v>82</v>
      </c>
      <c r="F17">
        <v>2021</v>
      </c>
      <c r="G17" t="s">
        <v>7</v>
      </c>
    </row>
    <row r="18" spans="1:7" x14ac:dyDescent="0.25">
      <c r="A18" t="s">
        <v>67</v>
      </c>
      <c r="B18">
        <v>3</v>
      </c>
      <c r="C18">
        <v>59.5</v>
      </c>
      <c r="D18">
        <f t="shared" si="0"/>
        <v>178.5</v>
      </c>
      <c r="E18" t="s">
        <v>83</v>
      </c>
      <c r="F18">
        <v>2021</v>
      </c>
      <c r="G18" t="s">
        <v>10</v>
      </c>
    </row>
    <row r="19" spans="1:7" x14ac:dyDescent="0.25">
      <c r="A19" t="s">
        <v>66</v>
      </c>
      <c r="B19">
        <v>2</v>
      </c>
      <c r="C19">
        <v>5.98</v>
      </c>
      <c r="D19">
        <f t="shared" si="0"/>
        <v>11.96</v>
      </c>
      <c r="E19" t="s">
        <v>84</v>
      </c>
      <c r="F19">
        <v>2021</v>
      </c>
      <c r="G19" t="s">
        <v>13</v>
      </c>
    </row>
    <row r="20" spans="1:7" x14ac:dyDescent="0.25">
      <c r="A20" t="s">
        <v>65</v>
      </c>
      <c r="B20">
        <v>1</v>
      </c>
      <c r="C20">
        <v>674.5</v>
      </c>
      <c r="D20">
        <f t="shared" si="0"/>
        <v>674.5</v>
      </c>
      <c r="E20" t="s">
        <v>82</v>
      </c>
      <c r="F20">
        <v>2021</v>
      </c>
      <c r="G20" t="s">
        <v>17</v>
      </c>
    </row>
    <row r="21" spans="1:7" x14ac:dyDescent="0.25">
      <c r="A21" t="s">
        <v>63</v>
      </c>
      <c r="B21">
        <v>1</v>
      </c>
      <c r="C21">
        <v>2998.15</v>
      </c>
      <c r="D21">
        <f t="shared" si="0"/>
        <v>2998.15</v>
      </c>
      <c r="E21" t="s">
        <v>83</v>
      </c>
      <c r="F21">
        <v>2021</v>
      </c>
      <c r="G21" t="s">
        <v>20</v>
      </c>
    </row>
    <row r="22" spans="1:7" x14ac:dyDescent="0.25">
      <c r="A22" t="s">
        <v>64</v>
      </c>
      <c r="B22">
        <v>1</v>
      </c>
      <c r="C22">
        <v>674.5</v>
      </c>
      <c r="D22">
        <f t="shared" si="0"/>
        <v>674.5</v>
      </c>
      <c r="E22" t="s">
        <v>84</v>
      </c>
      <c r="F22">
        <v>2021</v>
      </c>
      <c r="G22" t="s">
        <v>23</v>
      </c>
    </row>
    <row r="23" spans="1:7" x14ac:dyDescent="0.25">
      <c r="A23" t="s">
        <v>62</v>
      </c>
      <c r="B23">
        <v>1</v>
      </c>
      <c r="C23">
        <v>3.29</v>
      </c>
      <c r="D23">
        <f t="shared" si="0"/>
        <v>3.29</v>
      </c>
      <c r="E23" t="s">
        <v>82</v>
      </c>
      <c r="F23">
        <v>2021</v>
      </c>
      <c r="G23" t="s">
        <v>4</v>
      </c>
    </row>
    <row r="24" spans="1:7" x14ac:dyDescent="0.25">
      <c r="A24" t="s">
        <v>61</v>
      </c>
      <c r="B24">
        <v>2</v>
      </c>
      <c r="C24">
        <v>3.29</v>
      </c>
      <c r="D24">
        <f t="shared" si="0"/>
        <v>6.58</v>
      </c>
      <c r="E24" t="s">
        <v>83</v>
      </c>
      <c r="F24">
        <v>2021</v>
      </c>
      <c r="G24" t="s">
        <v>7</v>
      </c>
    </row>
    <row r="25" spans="1:7" x14ac:dyDescent="0.25">
      <c r="A25" t="s">
        <v>60</v>
      </c>
      <c r="B25">
        <v>2</v>
      </c>
      <c r="C25">
        <v>1197</v>
      </c>
      <c r="D25">
        <f t="shared" si="0"/>
        <v>2394</v>
      </c>
      <c r="E25" t="s">
        <v>84</v>
      </c>
      <c r="F25">
        <v>2021</v>
      </c>
      <c r="G25" t="s">
        <v>10</v>
      </c>
    </row>
    <row r="26" spans="1:7" x14ac:dyDescent="0.25">
      <c r="A26" t="s">
        <v>59</v>
      </c>
      <c r="B26">
        <v>1</v>
      </c>
      <c r="C26">
        <v>1197</v>
      </c>
      <c r="D26">
        <f t="shared" si="0"/>
        <v>1197</v>
      </c>
      <c r="E26" t="s">
        <v>82</v>
      </c>
      <c r="F26">
        <v>2021</v>
      </c>
      <c r="G26" t="s">
        <v>13</v>
      </c>
    </row>
    <row r="27" spans="1:7" x14ac:dyDescent="0.25">
      <c r="A27" t="s">
        <v>58</v>
      </c>
      <c r="B27">
        <v>2</v>
      </c>
      <c r="C27">
        <v>6921.88</v>
      </c>
      <c r="D27">
        <f t="shared" si="0"/>
        <v>13843.76</v>
      </c>
      <c r="E27" t="s">
        <v>83</v>
      </c>
      <c r="F27">
        <v>2021</v>
      </c>
      <c r="G27" t="s">
        <v>17</v>
      </c>
    </row>
    <row r="28" spans="1:7" x14ac:dyDescent="0.25">
      <c r="A28" t="s">
        <v>57</v>
      </c>
      <c r="B28">
        <v>1</v>
      </c>
      <c r="C28">
        <v>50.25</v>
      </c>
      <c r="D28">
        <f t="shared" si="0"/>
        <v>50.25</v>
      </c>
      <c r="E28" t="s">
        <v>84</v>
      </c>
      <c r="F28">
        <v>2021</v>
      </c>
      <c r="G28" t="s">
        <v>20</v>
      </c>
    </row>
    <row r="29" spans="1:7" x14ac:dyDescent="0.25">
      <c r="A29" t="s">
        <v>56</v>
      </c>
      <c r="B29">
        <v>3</v>
      </c>
      <c r="C29">
        <v>90.25</v>
      </c>
      <c r="D29">
        <f t="shared" si="0"/>
        <v>270.75</v>
      </c>
      <c r="E29" t="s">
        <v>82</v>
      </c>
      <c r="F29">
        <v>2021</v>
      </c>
      <c r="G29" t="s">
        <v>23</v>
      </c>
    </row>
    <row r="30" spans="1:7" x14ac:dyDescent="0.25">
      <c r="A30" t="s">
        <v>61</v>
      </c>
      <c r="B30">
        <v>2</v>
      </c>
      <c r="C30">
        <v>3.29</v>
      </c>
      <c r="D30">
        <f t="shared" ref="D30:D35" si="1">B30*C30</f>
        <v>6.58</v>
      </c>
      <c r="E30" t="s">
        <v>83</v>
      </c>
      <c r="F30">
        <v>2022</v>
      </c>
      <c r="G30" t="s">
        <v>7</v>
      </c>
    </row>
    <row r="31" spans="1:7" x14ac:dyDescent="0.25">
      <c r="A31" t="s">
        <v>60</v>
      </c>
      <c r="B31">
        <v>2</v>
      </c>
      <c r="C31">
        <v>1197</v>
      </c>
      <c r="D31">
        <f t="shared" si="1"/>
        <v>2394</v>
      </c>
      <c r="E31" t="s">
        <v>84</v>
      </c>
      <c r="F31">
        <v>2022</v>
      </c>
      <c r="G31" t="s">
        <v>10</v>
      </c>
    </row>
    <row r="32" spans="1:7" x14ac:dyDescent="0.25">
      <c r="A32" t="s">
        <v>59</v>
      </c>
      <c r="B32">
        <v>1</v>
      </c>
      <c r="C32">
        <v>1197</v>
      </c>
      <c r="D32">
        <f t="shared" si="1"/>
        <v>1197</v>
      </c>
      <c r="E32" t="s">
        <v>82</v>
      </c>
      <c r="F32">
        <v>2022</v>
      </c>
      <c r="G32" t="s">
        <v>13</v>
      </c>
    </row>
    <row r="33" spans="1:7" x14ac:dyDescent="0.25">
      <c r="A33" t="s">
        <v>58</v>
      </c>
      <c r="B33">
        <v>2</v>
      </c>
      <c r="C33">
        <v>6921.88</v>
      </c>
      <c r="D33">
        <f t="shared" si="1"/>
        <v>13843.76</v>
      </c>
      <c r="E33" t="s">
        <v>83</v>
      </c>
      <c r="F33">
        <v>2022</v>
      </c>
      <c r="G33" t="s">
        <v>17</v>
      </c>
    </row>
    <row r="34" spans="1:7" x14ac:dyDescent="0.25">
      <c r="A34" t="s">
        <v>57</v>
      </c>
      <c r="B34">
        <v>1</v>
      </c>
      <c r="C34">
        <v>50.25</v>
      </c>
      <c r="D34">
        <f t="shared" si="1"/>
        <v>50.25</v>
      </c>
      <c r="E34" t="s">
        <v>84</v>
      </c>
      <c r="F34">
        <v>2022</v>
      </c>
      <c r="G34" t="s">
        <v>20</v>
      </c>
    </row>
    <row r="35" spans="1:7" x14ac:dyDescent="0.25">
      <c r="A35" t="s">
        <v>56</v>
      </c>
      <c r="B35">
        <v>3</v>
      </c>
      <c r="C35">
        <v>90.25</v>
      </c>
      <c r="D35">
        <f t="shared" si="1"/>
        <v>270.75</v>
      </c>
      <c r="E35" t="s">
        <v>82</v>
      </c>
      <c r="F35">
        <v>2022</v>
      </c>
      <c r="G35" t="s">
        <v>23</v>
      </c>
    </row>
  </sheetData>
  <conditionalFormatting sqref="A1:A29 A36:A1048576">
    <cfRule type="duplicateValues" dxfId="7" priority="2"/>
  </conditionalFormatting>
  <conditionalFormatting sqref="A30:A35">
    <cfRule type="duplicateValues" dxfId="6" priority="1"/>
  </conditionalFormatting>
  <pageMargins left="0.7" right="0.7" top="0.75" bottom="0.75" header="0.3" footer="0.3"/>
  <tableParts count="1">
    <tablePart r:id="rId1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4100DC-264A-4C06-BEB4-27E430035F8A}">
  <dimension ref="A3:E12"/>
  <sheetViews>
    <sheetView workbookViewId="0">
      <selection activeCell="B5" sqref="B5"/>
    </sheetView>
  </sheetViews>
  <sheetFormatPr defaultRowHeight="15" x14ac:dyDescent="0.25"/>
  <cols>
    <col min="1" max="1" width="18.85546875" bestFit="1" customWidth="1"/>
    <col min="2" max="2" width="17.5703125" bestFit="1" customWidth="1"/>
    <col min="3" max="4" width="10" bestFit="1" customWidth="1"/>
    <col min="5" max="5" width="14.42578125" bestFit="1" customWidth="1"/>
  </cols>
  <sheetData>
    <row r="3" spans="1:5" x14ac:dyDescent="0.25">
      <c r="A3" t="str" vm="9">
        <f>CUBEMEMBER("ThisWorkbookDataModel","[Measures].[Součet CenaCelkem 2]")</f>
        <v>Součet CenaCelkem 2</v>
      </c>
      <c r="B3" t="s">
        <v>129</v>
      </c>
    </row>
    <row r="4" spans="1:5" x14ac:dyDescent="0.25">
      <c r="A4" t="s">
        <v>113</v>
      </c>
      <c r="B4" t="str" vm="12">
        <f>CUBEMEMBER("ThisWorkbookDataModel","[Rozsah 1].[Výrobek].&amp;[výrobek  1]")</f>
        <v>výrobek  1</v>
      </c>
      <c r="C4" t="str" vm="5">
        <f>CUBEMEMBER("ThisWorkbookDataModel","[Rozsah 1].[Výrobek].&amp;[výrobek  2]")</f>
        <v>výrobek  2</v>
      </c>
      <c r="D4" t="str" vm="3">
        <f>CUBEMEMBER("ThisWorkbookDataModel","[Rozsah 1].[Výrobek].&amp;[výrobek  3]")</f>
        <v>výrobek  3</v>
      </c>
      <c r="E4" t="str" vm="6">
        <f>CUBEMEMBER("ThisWorkbookDataModel","[Rozsah 1].[Výrobek].[All]","Celkový součet")</f>
        <v>Celkový součet</v>
      </c>
    </row>
    <row r="5" spans="1:5" x14ac:dyDescent="0.25">
      <c r="A5" s="5" t="str" vm="11">
        <f>CUBEMEMBER("ThisWorkbookDataModel","[Rozsah 1].[IDZakaznik].&amp;[HEALTHYC0001]")</f>
        <v>HEALTHYC0001</v>
      </c>
      <c r="B5" t="str" vm="37">
        <f>CUBEVALUE("ThisWorkbookDataModel",$A$3,$A5,B$4,Průřez_Rok_prodeje)</f>
        <v/>
      </c>
      <c r="C5" t="str" vm="25">
        <f>CUBEVALUE("ThisWorkbookDataModel",$A$3,$A5,C$4,Průřez_Rok_prodeje)</f>
        <v/>
      </c>
      <c r="D5" t="str" vm="28">
        <f>CUBEVALUE("ThisWorkbookDataModel",$A$3,$A5,D$4,Průřez_Rok_prodeje)</f>
        <v/>
      </c>
      <c r="E5" t="str" vm="24">
        <f>CUBEVALUE("ThisWorkbookDataModel",$A$3,$A5,E$4,Průřez_Rok_prodeje)</f>
        <v/>
      </c>
    </row>
    <row r="6" spans="1:5" x14ac:dyDescent="0.25">
      <c r="A6" s="5" t="str" vm="7">
        <f>CUBEMEMBER("ThisWorkbookDataModel","[Rozsah 1].[IDZakaznik].&amp;[INTERNAT0001]")</f>
        <v>INTERNAT0001</v>
      </c>
      <c r="B6" t="str" vm="39">
        <f>CUBEVALUE("ThisWorkbookDataModel",$A$3,$A6,B$4,Průřez_Rok_prodeje)</f>
        <v/>
      </c>
      <c r="C6" vm="19">
        <f>CUBEVALUE("ThisWorkbookDataModel",$A$3,$A6,C$4,Průřez_Rok_prodeje)</f>
        <v>13843.76</v>
      </c>
      <c r="D6" t="str" vm="29">
        <f>CUBEVALUE("ThisWorkbookDataModel",$A$3,$A6,D$4,Průřez_Rok_prodeje)</f>
        <v/>
      </c>
      <c r="E6" vm="18">
        <f>CUBEVALUE("ThisWorkbookDataModel",$A$3,$A6,E$4,Průřez_Rok_prodeje)</f>
        <v>13843.76</v>
      </c>
    </row>
    <row r="7" spans="1:5" x14ac:dyDescent="0.25">
      <c r="A7" s="5" t="str" vm="2">
        <f>CUBEMEMBER("ThisWorkbookDataModel","[Rozsah 1].[IDZakaznik].&amp;[ISNINDUS0001]")</f>
        <v>ISNINDUS0001</v>
      </c>
      <c r="B7" t="str" vm="40">
        <f>CUBEVALUE("ThisWorkbookDataModel",$A$3,$A7,B$4,Průřez_Rok_prodeje)</f>
        <v/>
      </c>
      <c r="C7" t="str" vm="26">
        <f>CUBEVALUE("ThisWorkbookDataModel",$A$3,$A7,C$4,Průřez_Rok_prodeje)</f>
        <v/>
      </c>
      <c r="D7" vm="30">
        <f>CUBEVALUE("ThisWorkbookDataModel",$A$3,$A7,D$4,Průřez_Rok_prodeje)</f>
        <v>50.25</v>
      </c>
      <c r="E7" vm="17">
        <f>CUBEVALUE("ThisWorkbookDataModel",$A$3,$A7,E$4,Průřez_Rok_prodeje)</f>
        <v>50.25</v>
      </c>
    </row>
    <row r="8" spans="1:5" x14ac:dyDescent="0.25">
      <c r="A8" s="5" t="str" vm="13">
        <f>CUBEMEMBER("ThisWorkbookDataModel","[Rozsah 1].[IDZakaznik].&amp;[LECLERC0001]")</f>
        <v>LECLERC0001</v>
      </c>
      <c r="B8" t="str" vm="45">
        <f>CUBEVALUE("ThisWorkbookDataModel",$A$3,$A8,B$4,Průřez_Rok_prodeje)</f>
        <v/>
      </c>
      <c r="C8" vm="20">
        <f>CUBEVALUE("ThisWorkbookDataModel",$A$3,$A8,C$4,Průřez_Rok_prodeje)</f>
        <v>6.58</v>
      </c>
      <c r="D8" t="str" vm="31">
        <f>CUBEVALUE("ThisWorkbookDataModel",$A$3,$A8,D$4,Průřez_Rok_prodeje)</f>
        <v/>
      </c>
      <c r="E8" vm="44">
        <f>CUBEVALUE("ThisWorkbookDataModel",$A$3,$A8,E$4,Průřez_Rok_prodeje)</f>
        <v>6.58</v>
      </c>
    </row>
    <row r="9" spans="1:5" x14ac:dyDescent="0.25">
      <c r="A9" s="5" t="str" vm="10">
        <f>CUBEMEMBER("ThisWorkbookDataModel","[Rozsah 1].[IDZakaznik].&amp;[LEISURET0001]")</f>
        <v>LEISURET0001</v>
      </c>
      <c r="B9" t="str" vm="38">
        <f>CUBEVALUE("ThisWorkbookDataModel",$A$3,$A9,B$4,Průřez_Rok_prodeje)</f>
        <v/>
      </c>
      <c r="C9" t="str" vm="27">
        <f>CUBEVALUE("ThisWorkbookDataModel",$A$3,$A9,C$4,Průřez_Rok_prodeje)</f>
        <v/>
      </c>
      <c r="D9" vm="32">
        <f>CUBEVALUE("ThisWorkbookDataModel",$A$3,$A9,D$4,Průřez_Rok_prodeje)</f>
        <v>2394</v>
      </c>
      <c r="E9" vm="16">
        <f>CUBEVALUE("ThisWorkbookDataModel",$A$3,$A9,E$4,Průřez_Rok_prodeje)</f>
        <v>2394</v>
      </c>
    </row>
    <row r="10" spans="1:5" x14ac:dyDescent="0.25">
      <c r="A10" s="5" t="str" vm="4">
        <f>CUBEMEMBER("ThisWorkbookDataModel","[Rozsah 1].[IDZakaznik].&amp;[LONDONBE0001]")</f>
        <v>LONDONBE0001</v>
      </c>
      <c r="B10" vm="41">
        <f>CUBEVALUE("ThisWorkbookDataModel",$A$3,$A10,B$4,Průřez_Rok_prodeje)</f>
        <v>1197</v>
      </c>
      <c r="C10" t="str" vm="21">
        <f>CUBEVALUE("ThisWorkbookDataModel",$A$3,$A10,C$4,Průřez_Rok_prodeje)</f>
        <v/>
      </c>
      <c r="D10" t="str" vm="33">
        <f>CUBEVALUE("ThisWorkbookDataModel",$A$3,$A10,D$4,Průřez_Rok_prodeje)</f>
        <v/>
      </c>
      <c r="E10" vm="15">
        <f>CUBEVALUE("ThisWorkbookDataModel",$A$3,$A10,E$4,Průřez_Rok_prodeje)</f>
        <v>1197</v>
      </c>
    </row>
    <row r="11" spans="1:5" x14ac:dyDescent="0.25">
      <c r="A11" s="5" t="str" vm="1">
        <f>CUBEMEMBER("ThisWorkbookDataModel","[Rozsah 1].[IDZakaznik].&amp;[MANCHEST0001]")</f>
        <v>MANCHEST0001</v>
      </c>
      <c r="B11" vm="42">
        <f>CUBEVALUE("ThisWorkbookDataModel",$A$3,$A11,B$4,Průřez_Rok_prodeje)</f>
        <v>270.75</v>
      </c>
      <c r="C11" t="str" vm="22">
        <f>CUBEVALUE("ThisWorkbookDataModel",$A$3,$A11,C$4,Průřez_Rok_prodeje)</f>
        <v/>
      </c>
      <c r="D11" t="str" vm="34">
        <f>CUBEVALUE("ThisWorkbookDataModel",$A$3,$A11,D$4,Průřez_Rok_prodeje)</f>
        <v/>
      </c>
      <c r="E11" vm="14">
        <f>CUBEVALUE("ThisWorkbookDataModel",$A$3,$A11,E$4,Průřez_Rok_prodeje)</f>
        <v>270.75</v>
      </c>
    </row>
    <row r="12" spans="1:5" x14ac:dyDescent="0.25">
      <c r="A12" s="5" t="str" vm="8">
        <f>CUBEMEMBER("ThisWorkbookDataModel","[Rozsah 1].[IDZakaznik].[All]","Celkový součet")</f>
        <v>Celkový součet</v>
      </c>
      <c r="B12" vm="43">
        <f>CUBEVALUE("ThisWorkbookDataModel",$A$3,$A12,B$4,Průřez_Rok_prodeje)</f>
        <v>1467.75</v>
      </c>
      <c r="C12" vm="23">
        <f>CUBEVALUE("ThisWorkbookDataModel",$A$3,$A12,C$4,Průřez_Rok_prodeje)</f>
        <v>13850.34</v>
      </c>
      <c r="D12" vm="35">
        <f>CUBEVALUE("ThisWorkbookDataModel",$A$3,$A12,D$4,Průřez_Rok_prodeje)</f>
        <v>2444.25</v>
      </c>
      <c r="E12" vm="36">
        <f>CUBEVALUE("ThisWorkbookDataModel",$A$3,$A12,E$4,Průřez_Rok_prodeje)</f>
        <v>17762.34</v>
      </c>
    </row>
  </sheetData>
  <pageMargins left="0.7" right="0.7" top="0.78740157499999996" bottom="0.78740157499999996" header="0.3" footer="0.3"/>
  <drawing r:id="rId1"/>
  <extLst>
    <ext xmlns:x14="http://schemas.microsoft.com/office/spreadsheetml/2009/9/main" uri="{A8765BA9-456A-4dab-B4F3-ACF838C121DE}">
      <x14:slicerList>
        <x14:slicer r:id="rId2"/>
      </x14:slicerList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A5EF43-726C-41B8-8D71-1B6A7B2A4480}">
  <dimension ref="A3:E12"/>
  <sheetViews>
    <sheetView workbookViewId="0">
      <selection activeCell="C20" sqref="C20"/>
    </sheetView>
  </sheetViews>
  <sheetFormatPr defaultRowHeight="15" x14ac:dyDescent="0.25"/>
  <cols>
    <col min="1" max="1" width="18.85546875" bestFit="1" customWidth="1"/>
    <col min="2" max="2" width="17.5703125" bestFit="1" customWidth="1"/>
    <col min="3" max="4" width="10" bestFit="1" customWidth="1"/>
    <col min="5" max="5" width="14.42578125" bestFit="1" customWidth="1"/>
  </cols>
  <sheetData>
    <row r="3" spans="1:5" x14ac:dyDescent="0.25">
      <c r="A3" t="str" vm="57">
        <f>CUBEMEMBER("ThisWorkbookDataModel","[Measures].[Součet CenaCelkem 3]")</f>
        <v>Součet CenaCelkem 3</v>
      </c>
      <c r="B3" t="s">
        <v>129</v>
      </c>
    </row>
    <row r="4" spans="1:5" x14ac:dyDescent="0.25">
      <c r="A4" t="s">
        <v>113</v>
      </c>
      <c r="B4" t="str" vm="55">
        <f>CUBEMEMBER("ThisWorkbookDataModel","[Faktura].[Výrobek].&amp;[výrobek  1]")</f>
        <v>výrobek  1</v>
      </c>
      <c r="C4" t="str" vm="48">
        <f>CUBEMEMBER("ThisWorkbookDataModel","[Faktura].[Výrobek].&amp;[výrobek  2]")</f>
        <v>výrobek  2</v>
      </c>
      <c r="D4" t="str" vm="58">
        <f>CUBEMEMBER("ThisWorkbookDataModel","[Faktura].[Výrobek].&amp;[výrobek  3]")</f>
        <v>výrobek  3</v>
      </c>
      <c r="E4" t="str" vm="50">
        <f>CUBEMEMBER("ThisWorkbookDataModel","[Faktura].[Výrobek].[All]","Celkový součet")</f>
        <v>Celkový součet</v>
      </c>
    </row>
    <row r="5" spans="1:5" x14ac:dyDescent="0.25">
      <c r="A5" s="5" t="str" vm="54">
        <f>CUBEMEMBER("ThisWorkbookDataModel","[Zakaznik].[JmenoZakaznik].&amp;[AAA]")</f>
        <v>AAA</v>
      </c>
      <c r="B5" t="str" vm="63">
        <f>CUBEVALUE("ThisWorkbookDataModel",$A$3,$A5,B$4,Průřez_Stat,Průřez_Rok_prodeje1)</f>
        <v/>
      </c>
      <c r="C5" t="str" vm="79">
        <f>CUBEVALUE("ThisWorkbookDataModel",$A$3,$A5,C$4,Průřez_Stat,Průřez_Rok_prodeje1)</f>
        <v/>
      </c>
      <c r="D5" t="str" vm="87">
        <f>CUBEVALUE("ThisWorkbookDataModel",$A$3,$A5,D$4,Průřez_Stat,Průřez_Rok_prodeje1)</f>
        <v/>
      </c>
      <c r="E5" t="str" vm="59">
        <f>CUBEVALUE("ThisWorkbookDataModel",$A$3,$A5,E$4,Průřez_Stat,Průřez_Rok_prodeje1)</f>
        <v/>
      </c>
    </row>
    <row r="6" spans="1:5" x14ac:dyDescent="0.25">
      <c r="A6" s="5" t="str" vm="47">
        <f>CUBEMEMBER("ThisWorkbookDataModel","[Zakaznik].[JmenoZakaznik].&amp;[ABB]")</f>
        <v>ABB</v>
      </c>
      <c r="B6" t="str" vm="64">
        <f>CUBEVALUE("ThisWorkbookDataModel",$A$3,$A6,B$4,Průřez_Stat,Průřez_Rok_prodeje1)</f>
        <v/>
      </c>
      <c r="C6" t="str" vm="80">
        <f>CUBEVALUE("ThisWorkbookDataModel",$A$3,$A6,C$4,Průřez_Stat,Průřez_Rok_prodeje1)</f>
        <v/>
      </c>
      <c r="D6" t="str" vm="71">
        <f>CUBEVALUE("ThisWorkbookDataModel",$A$3,$A6,D$4,Průřez_Stat,Průřez_Rok_prodeje1)</f>
        <v/>
      </c>
      <c r="E6" t="str" vm="75">
        <f>CUBEVALUE("ThisWorkbookDataModel",$A$3,$A6,E$4,Průřez_Stat,Průřez_Rok_prodeje1)</f>
        <v/>
      </c>
    </row>
    <row r="7" spans="1:5" x14ac:dyDescent="0.25">
      <c r="A7" s="5" t="str" vm="52">
        <f>CUBEMEMBER("ThisWorkbookDataModel","[Zakaznik].[JmenoZakaznik].&amp;[BBB]")</f>
        <v>BBB</v>
      </c>
      <c r="B7" t="str" vm="65">
        <f>CUBEVALUE("ThisWorkbookDataModel",$A$3,$A7,B$4,Průřez_Stat,Průřez_Rok_prodeje1)</f>
        <v/>
      </c>
      <c r="C7" t="str" vm="81">
        <f>CUBEVALUE("ThisWorkbookDataModel",$A$3,$A7,C$4,Průřez_Stat,Průřez_Rok_prodeje1)</f>
        <v/>
      </c>
      <c r="D7" t="str" vm="88">
        <f>CUBEVALUE("ThisWorkbookDataModel",$A$3,$A7,D$4,Průřez_Stat,Průřez_Rok_prodeje1)</f>
        <v/>
      </c>
      <c r="E7" t="str" vm="60">
        <f>CUBEVALUE("ThisWorkbookDataModel",$A$3,$A7,E$4,Průřez_Stat,Průřez_Rok_prodeje1)</f>
        <v/>
      </c>
    </row>
    <row r="8" spans="1:5" x14ac:dyDescent="0.25">
      <c r="A8" s="5" t="str" vm="56">
        <f>CUBEMEMBER("ThisWorkbookDataModel","[Zakaznik].[JmenoZakaznik].&amp;[CCC]")</f>
        <v>CCC</v>
      </c>
      <c r="B8" t="str" vm="66">
        <f>CUBEVALUE("ThisWorkbookDataModel",$A$3,$A8,B$4,Průřez_Stat,Průřez_Rok_prodeje1)</f>
        <v/>
      </c>
      <c r="C8" t="str" vm="82">
        <f>CUBEVALUE("ThisWorkbookDataModel",$A$3,$A8,C$4,Průřez_Stat,Průřez_Rok_prodeje1)</f>
        <v/>
      </c>
      <c r="D8" t="str" vm="72">
        <f>CUBEVALUE("ThisWorkbookDataModel",$A$3,$A8,D$4,Průřez_Stat,Průřez_Rok_prodeje1)</f>
        <v/>
      </c>
      <c r="E8" t="str" vm="76">
        <f>CUBEVALUE("ThisWorkbookDataModel",$A$3,$A8,E$4,Průřez_Stat,Průřez_Rok_prodeje1)</f>
        <v/>
      </c>
    </row>
    <row r="9" spans="1:5" x14ac:dyDescent="0.25">
      <c r="A9" s="5" t="str" vm="53">
        <f>CUBEMEMBER("ThisWorkbookDataModel","[Zakaznik].[JmenoZakaznik].&amp;[SIMEN]")</f>
        <v>SIMEN</v>
      </c>
      <c r="B9" t="str" vm="67">
        <f>CUBEVALUE("ThisWorkbookDataModel",$A$3,$A9,B$4,Průřez_Stat,Průřez_Rok_prodeje1)</f>
        <v/>
      </c>
      <c r="C9" t="str" vm="83">
        <f>CUBEVALUE("ThisWorkbookDataModel",$A$3,$A9,C$4,Průřez_Stat,Průřez_Rok_prodeje1)</f>
        <v/>
      </c>
      <c r="D9" t="str" vm="89">
        <f>CUBEVALUE("ThisWorkbookDataModel",$A$3,$A9,D$4,Průřez_Stat,Průřez_Rok_prodeje1)</f>
        <v/>
      </c>
      <c r="E9" t="str" vm="61">
        <f>CUBEVALUE("ThisWorkbookDataModel",$A$3,$A9,E$4,Průřez_Stat,Průřez_Rok_prodeje1)</f>
        <v/>
      </c>
    </row>
    <row r="10" spans="1:5" x14ac:dyDescent="0.25">
      <c r="A10" s="5" t="str" vm="46">
        <f>CUBEMEMBER("ThisWorkbookDataModel","[Zakaznik].[JmenoZakaznik].&amp;[Super firma]")</f>
        <v>Super firma</v>
      </c>
      <c r="B10" t="str" vm="68">
        <f>CUBEVALUE("ThisWorkbookDataModel",$A$3,$A10,B$4,Průřez_Stat,Průřez_Rok_prodeje1)</f>
        <v/>
      </c>
      <c r="C10" t="str" vm="84">
        <f>CUBEVALUE("ThisWorkbookDataModel",$A$3,$A10,C$4,Průřez_Stat,Průřez_Rok_prodeje1)</f>
        <v/>
      </c>
      <c r="D10" t="str" vm="73">
        <f>CUBEVALUE("ThisWorkbookDataModel",$A$3,$A10,D$4,Průřez_Stat,Průřez_Rok_prodeje1)</f>
        <v/>
      </c>
      <c r="E10" t="str" vm="77">
        <f>CUBEVALUE("ThisWorkbookDataModel",$A$3,$A10,E$4,Průřez_Stat,Průřez_Rok_prodeje1)</f>
        <v/>
      </c>
    </row>
    <row r="11" spans="1:5" x14ac:dyDescent="0.25">
      <c r="A11" s="5" t="str" vm="51">
        <f>CUBEMEMBER("ThisWorkbookDataModel","[Zakaznik].[JmenoZakaznik].&amp;[VIP firma]")</f>
        <v>VIP firma</v>
      </c>
      <c r="B11" vm="69">
        <f>CUBEVALUE("ThisWorkbookDataModel",$A$3,$A11,B$4,Průřez_Stat,Průřez_Rok_prodeje1)</f>
        <v>59.29</v>
      </c>
      <c r="C11" vm="85">
        <f>CUBEVALUE("ThisWorkbookDataModel",$A$3,$A11,C$4,Průřez_Stat,Průřez_Rok_prodeje1)</f>
        <v>6.58</v>
      </c>
      <c r="D11" t="str" vm="90">
        <f>CUBEVALUE("ThisWorkbookDataModel",$A$3,$A11,D$4,Průřez_Stat,Průřez_Rok_prodeje1)</f>
        <v/>
      </c>
      <c r="E11" vm="78">
        <f>CUBEVALUE("ThisWorkbookDataModel",$A$3,$A11,E$4,Průřez_Stat,Průřez_Rok_prodeje1)</f>
        <v>65.87</v>
      </c>
    </row>
    <row r="12" spans="1:5" x14ac:dyDescent="0.25">
      <c r="A12" s="70" t="str" vm="49">
        <f>CUBEMEMBER("ThisWorkbookDataModel","[Zakaznik].[JmenoZakaznik].[All]","Celkový součet")</f>
        <v>Celkový součet</v>
      </c>
      <c r="B12" s="71" vm="70">
        <f>CUBEVALUE("ThisWorkbookDataModel",$A$3,$A12,B$4,Průřez_Stat,Průřez_Rok_prodeje1)</f>
        <v>59.29</v>
      </c>
      <c r="C12" s="71" vm="86">
        <f>CUBEVALUE("ThisWorkbookDataModel",$A$3,$A12,C$4,Průřez_Stat,Průřez_Rok_prodeje1)</f>
        <v>6.58</v>
      </c>
      <c r="D12" s="71" t="str" vm="74">
        <f>CUBEVALUE("ThisWorkbookDataModel",$A$3,$A12,D$4,Průřez_Stat,Průřez_Rok_prodeje1)</f>
        <v/>
      </c>
      <c r="E12" s="71" vm="62">
        <f>CUBEVALUE("ThisWorkbookDataModel",$A$3,$A12,E$4,Průřez_Stat,Průřez_Rok_prodeje1)</f>
        <v>65.87</v>
      </c>
    </row>
  </sheetData>
  <pageMargins left="0.7" right="0.7" top="0.78740157499999996" bottom="0.78740157499999996" header="0.3" footer="0.3"/>
  <drawing r:id="rId1"/>
  <extLst>
    <ext xmlns:x14="http://schemas.microsoft.com/office/spreadsheetml/2009/9/main" uri="{A8765BA9-456A-4dab-B4F3-ACF838C121DE}">
      <x14:slicerList>
        <x14:slicer r:id="rId2"/>
      </x14:slicerList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6</vt:i4>
      </vt:variant>
    </vt:vector>
  </HeadingPairs>
  <TitlesOfParts>
    <vt:vector size="6" baseType="lpstr">
      <vt:lpstr>Úvod</vt:lpstr>
      <vt:lpstr>Teorie</vt:lpstr>
      <vt:lpstr>Zakaznik</vt:lpstr>
      <vt:lpstr>Faktura</vt:lpstr>
      <vt:lpstr>MDX průřez</vt:lpstr>
      <vt:lpstr>List5</vt:lpstr>
    </vt:vector>
  </TitlesOfParts>
  <Company>Hewlett-Packard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Mike</dc:creator>
  <cp:lastModifiedBy>Pavel La</cp:lastModifiedBy>
  <dcterms:created xsi:type="dcterms:W3CDTF">2013-10-16T20:03:43Z</dcterms:created>
  <dcterms:modified xsi:type="dcterms:W3CDTF">2020-07-03T10:48:20Z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cfff98cf-3722-4adb-8dd9-0d1d5d662bf2</vt:lpwstr>
  </property>
</Properties>
</file>