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155" windowHeight="850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K4" i="1" l="1"/>
  <c r="D5" i="1" l="1"/>
  <c r="F5" i="1" s="1"/>
  <c r="D6" i="1"/>
  <c r="F6" i="1" s="1"/>
  <c r="D7" i="1"/>
  <c r="F7" i="1" s="1"/>
  <c r="D8" i="1"/>
  <c r="F8" i="1" s="1"/>
  <c r="D9" i="1"/>
  <c r="F9" i="1" s="1"/>
  <c r="D10" i="1"/>
  <c r="F10" i="1" s="1"/>
  <c r="D11" i="1"/>
  <c r="F11" i="1" s="1"/>
  <c r="D12" i="1"/>
  <c r="F12" i="1" s="1"/>
  <c r="D13" i="1"/>
  <c r="F13" i="1" s="1"/>
  <c r="D14" i="1"/>
  <c r="F14" i="1" s="1"/>
  <c r="D15" i="1"/>
  <c r="F15" i="1" s="1"/>
  <c r="D16" i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8" i="1"/>
  <c r="F28" i="1" s="1"/>
  <c r="D29" i="1"/>
  <c r="F29" i="1" s="1"/>
  <c r="D30" i="1"/>
  <c r="F30" i="1" s="1"/>
  <c r="D31" i="1"/>
  <c r="F31" i="1" s="1"/>
  <c r="D32" i="1"/>
  <c r="F32" i="1" s="1"/>
  <c r="D33" i="1"/>
  <c r="F33" i="1" s="1"/>
  <c r="D34" i="1"/>
  <c r="E34" i="1" s="1"/>
  <c r="D4" i="1"/>
  <c r="F4" i="1" s="1"/>
  <c r="C5" i="1"/>
  <c r="G5" i="1" s="1"/>
  <c r="H5" i="1" s="1"/>
  <c r="C6" i="1"/>
  <c r="G6" i="1" s="1"/>
  <c r="H6" i="1" s="1"/>
  <c r="C7" i="1"/>
  <c r="G7" i="1" s="1"/>
  <c r="H7" i="1" s="1"/>
  <c r="C8" i="1"/>
  <c r="G8" i="1" s="1"/>
  <c r="H8" i="1" s="1"/>
  <c r="C9" i="1"/>
  <c r="G9" i="1" s="1"/>
  <c r="H9" i="1" s="1"/>
  <c r="C10" i="1"/>
  <c r="G10" i="1" s="1"/>
  <c r="H10" i="1" s="1"/>
  <c r="C11" i="1"/>
  <c r="G11" i="1" s="1"/>
  <c r="H11" i="1" s="1"/>
  <c r="C12" i="1"/>
  <c r="G12" i="1" s="1"/>
  <c r="H12" i="1" s="1"/>
  <c r="C13" i="1"/>
  <c r="G13" i="1" s="1"/>
  <c r="H13" i="1" s="1"/>
  <c r="C14" i="1"/>
  <c r="G14" i="1" s="1"/>
  <c r="H14" i="1" s="1"/>
  <c r="C15" i="1"/>
  <c r="G15" i="1" s="1"/>
  <c r="H15" i="1" s="1"/>
  <c r="C16" i="1"/>
  <c r="G16" i="1" s="1"/>
  <c r="H16" i="1" s="1"/>
  <c r="C17" i="1"/>
  <c r="G17" i="1" s="1"/>
  <c r="H17" i="1" s="1"/>
  <c r="C18" i="1"/>
  <c r="G18" i="1" s="1"/>
  <c r="H18" i="1" s="1"/>
  <c r="C19" i="1"/>
  <c r="G19" i="1" s="1"/>
  <c r="H19" i="1" s="1"/>
  <c r="C20" i="1"/>
  <c r="G20" i="1" s="1"/>
  <c r="H20" i="1" s="1"/>
  <c r="C21" i="1"/>
  <c r="G21" i="1" s="1"/>
  <c r="H21" i="1" s="1"/>
  <c r="C22" i="1"/>
  <c r="G22" i="1" s="1"/>
  <c r="H22" i="1" s="1"/>
  <c r="C23" i="1"/>
  <c r="G23" i="1" s="1"/>
  <c r="H23" i="1" s="1"/>
  <c r="C24" i="1"/>
  <c r="G24" i="1" s="1"/>
  <c r="H24" i="1" s="1"/>
  <c r="C25" i="1"/>
  <c r="G25" i="1" s="1"/>
  <c r="H25" i="1" s="1"/>
  <c r="C26" i="1"/>
  <c r="G26" i="1" s="1"/>
  <c r="H26" i="1" s="1"/>
  <c r="C27" i="1"/>
  <c r="G27" i="1" s="1"/>
  <c r="H27" i="1" s="1"/>
  <c r="C28" i="1"/>
  <c r="G28" i="1" s="1"/>
  <c r="H28" i="1" s="1"/>
  <c r="C29" i="1"/>
  <c r="G29" i="1" s="1"/>
  <c r="H29" i="1" s="1"/>
  <c r="C30" i="1"/>
  <c r="G30" i="1" s="1"/>
  <c r="H30" i="1" s="1"/>
  <c r="C31" i="1"/>
  <c r="G31" i="1" s="1"/>
  <c r="H31" i="1" s="1"/>
  <c r="C32" i="1"/>
  <c r="G32" i="1" s="1"/>
  <c r="H32" i="1" s="1"/>
  <c r="C33" i="1"/>
  <c r="G33" i="1" s="1"/>
  <c r="H33" i="1" s="1"/>
  <c r="C34" i="1"/>
  <c r="G34" i="1" s="1"/>
  <c r="H34" i="1" s="1"/>
  <c r="C4" i="1"/>
  <c r="G4" i="1" s="1"/>
  <c r="H4" i="1" s="1"/>
  <c r="E33" i="1" l="1"/>
  <c r="E4" i="1"/>
  <c r="E32" i="1"/>
  <c r="E30" i="1"/>
  <c r="E28" i="1"/>
  <c r="E26" i="1"/>
  <c r="E24" i="1"/>
  <c r="E20" i="1"/>
  <c r="E18" i="1"/>
  <c r="E16" i="1"/>
  <c r="E14" i="1"/>
  <c r="E12" i="1"/>
  <c r="E10" i="1"/>
  <c r="E8" i="1"/>
  <c r="E6" i="1"/>
  <c r="F34" i="1"/>
  <c r="E31" i="1"/>
  <c r="E29" i="1"/>
  <c r="E27" i="1"/>
  <c r="E25" i="1"/>
  <c r="E23" i="1"/>
  <c r="E21" i="1"/>
  <c r="E19" i="1"/>
  <c r="E17" i="1"/>
  <c r="E15" i="1"/>
  <c r="E13" i="1"/>
  <c r="E11" i="1"/>
  <c r="E9" i="1"/>
  <c r="E7" i="1"/>
  <c r="E5" i="1"/>
  <c r="E22" i="1"/>
  <c r="L2" i="1" l="1"/>
</calcChain>
</file>

<file path=xl/sharedStrings.xml><?xml version="1.0" encoding="utf-8"?>
<sst xmlns="http://schemas.openxmlformats.org/spreadsheetml/2006/main" count="52" uniqueCount="22">
  <si>
    <t>Den</t>
  </si>
  <si>
    <t>Květen</t>
  </si>
  <si>
    <t>Průměrné denní průtoky (m3 /s)</t>
  </si>
  <si>
    <t>Odovlivněné průměrné měsíční průtoky (m3/s)</t>
  </si>
  <si>
    <t>26.</t>
  </si>
  <si>
    <t>Průměrné denní průtoky na stanici Kostelec nad Labem  v květnu 2010</t>
  </si>
  <si>
    <t>Vyhodnocený průměrný průtok (m3/s)</t>
  </si>
  <si>
    <t>Měsíční kulminční průtoky (m3/s)</t>
  </si>
  <si>
    <t>P</t>
  </si>
  <si>
    <t>Qp</t>
  </si>
  <si>
    <t>Pv</t>
  </si>
  <si>
    <t>Φs,p</t>
  </si>
  <si>
    <t>ki</t>
  </si>
  <si>
    <t>Cv</t>
  </si>
  <si>
    <t>Cs</t>
  </si>
  <si>
    <t>cs</t>
  </si>
  <si>
    <t>MV</t>
  </si>
  <si>
    <t>V</t>
  </si>
  <si>
    <t>S</t>
  </si>
  <si>
    <t>MS</t>
  </si>
  <si>
    <r>
      <t>(ki-1</t>
    </r>
    <r>
      <rPr>
        <vertAlign val="superscript"/>
        <sz val="10"/>
        <color theme="1"/>
        <rFont val="Calibri"/>
        <family val="2"/>
        <charset val="238"/>
        <scheme val="minor"/>
      </rPr>
      <t>)2</t>
    </r>
  </si>
  <si>
    <r>
      <t>(kj-1)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</si>
</sst>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"/>
  </numFmts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/>
    <xf numFmtId="0" fontId="4" fillId="0" borderId="1" xfId="0" applyFont="1" applyBorder="1" applyAlignment="1"/>
    <xf numFmtId="2" fontId="4" fillId="0" borderId="1" xfId="0" applyNumberFormat="1" applyFont="1" applyBorder="1" applyAlignment="1"/>
    <xf numFmtId="0" fontId="4" fillId="0" borderId="1" xfId="0" applyNumberFormat="1" applyFont="1" applyBorder="1" applyAlignment="1"/>
    <xf numFmtId="164" fontId="4" fillId="0" borderId="1" xfId="0" applyNumberFormat="1" applyFont="1" applyBorder="1" applyAlignment="1"/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2" borderId="0" xfId="0" applyFont="1" applyFill="1"/>
    <xf numFmtId="165" fontId="6" fillId="2" borderId="0" xfId="0" applyNumberFormat="1" applyFont="1" applyFill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323E1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434592854154701E-2"/>
          <c:y val="0.26782743182127572"/>
          <c:w val="0.72044239769182328"/>
          <c:h val="0.646238528839152"/>
        </c:manualLayout>
      </c:layout>
      <c:scatterChart>
        <c:scatterStyle val="smoothMarker"/>
        <c:varyColors val="0"/>
        <c:ser>
          <c:idx val="0"/>
          <c:order val="0"/>
          <c:tx>
            <c:v>empirická křivka</c:v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6"/>
            <c:spPr>
              <a:solidFill>
                <a:srgbClr val="323E1A"/>
              </a:solidFill>
            </c:spPr>
          </c:marker>
          <c:xVal>
            <c:numRef>
              <c:f>List1!$D$47:$D$77</c:f>
              <c:numCache>
                <c:formatCode>General</c:formatCode>
                <c:ptCount val="31"/>
                <c:pt idx="0">
                  <c:v>2.2292993630573248</c:v>
                </c:pt>
                <c:pt idx="1">
                  <c:v>5.4140127388535033</c:v>
                </c:pt>
                <c:pt idx="2">
                  <c:v>8.5987261146496827</c:v>
                </c:pt>
                <c:pt idx="3">
                  <c:v>11.783439490445861</c:v>
                </c:pt>
                <c:pt idx="4">
                  <c:v>14.96815286624204</c:v>
                </c:pt>
                <c:pt idx="5">
                  <c:v>18.152866242038218</c:v>
                </c:pt>
                <c:pt idx="6">
                  <c:v>21.337579617834397</c:v>
                </c:pt>
                <c:pt idx="7">
                  <c:v>24.522292993630575</c:v>
                </c:pt>
                <c:pt idx="8">
                  <c:v>27.70700636942675</c:v>
                </c:pt>
                <c:pt idx="9">
                  <c:v>30.891719745222929</c:v>
                </c:pt>
                <c:pt idx="10">
                  <c:v>34.076433121019107</c:v>
                </c:pt>
                <c:pt idx="11">
                  <c:v>37.261146496815286</c:v>
                </c:pt>
                <c:pt idx="12">
                  <c:v>40.445859872611464</c:v>
                </c:pt>
                <c:pt idx="13">
                  <c:v>43.630573248407643</c:v>
                </c:pt>
                <c:pt idx="14">
                  <c:v>46.815286624203821</c:v>
                </c:pt>
                <c:pt idx="15">
                  <c:v>50</c:v>
                </c:pt>
                <c:pt idx="16">
                  <c:v>53.184713375796179</c:v>
                </c:pt>
                <c:pt idx="17">
                  <c:v>56.369426751592357</c:v>
                </c:pt>
                <c:pt idx="18">
                  <c:v>59.554140127388536</c:v>
                </c:pt>
                <c:pt idx="19">
                  <c:v>62.738853503184714</c:v>
                </c:pt>
                <c:pt idx="20">
                  <c:v>65.923566878980893</c:v>
                </c:pt>
                <c:pt idx="21">
                  <c:v>69.108280254777071</c:v>
                </c:pt>
                <c:pt idx="22">
                  <c:v>72.29299363057325</c:v>
                </c:pt>
                <c:pt idx="23">
                  <c:v>75.477707006369428</c:v>
                </c:pt>
                <c:pt idx="24">
                  <c:v>78.662420382165607</c:v>
                </c:pt>
                <c:pt idx="25">
                  <c:v>81.847133757961785</c:v>
                </c:pt>
                <c:pt idx="26">
                  <c:v>85.031847133757964</c:v>
                </c:pt>
                <c:pt idx="27">
                  <c:v>88.216560509554142</c:v>
                </c:pt>
                <c:pt idx="28">
                  <c:v>91.401273885350321</c:v>
                </c:pt>
                <c:pt idx="29">
                  <c:v>94.585987261146499</c:v>
                </c:pt>
                <c:pt idx="30">
                  <c:v>97.770700636942678</c:v>
                </c:pt>
              </c:numCache>
            </c:numRef>
          </c:xVal>
          <c:yVal>
            <c:numRef>
              <c:f>List1!$C$47:$C$77</c:f>
              <c:numCache>
                <c:formatCode>General</c:formatCode>
                <c:ptCount val="31"/>
                <c:pt idx="0">
                  <c:v>259</c:v>
                </c:pt>
                <c:pt idx="1">
                  <c:v>242</c:v>
                </c:pt>
                <c:pt idx="2">
                  <c:v>201</c:v>
                </c:pt>
                <c:pt idx="3">
                  <c:v>190</c:v>
                </c:pt>
                <c:pt idx="4">
                  <c:v>185</c:v>
                </c:pt>
                <c:pt idx="5">
                  <c:v>173</c:v>
                </c:pt>
                <c:pt idx="6">
                  <c:v>164</c:v>
                </c:pt>
                <c:pt idx="7">
                  <c:v>159</c:v>
                </c:pt>
                <c:pt idx="8">
                  <c:v>153</c:v>
                </c:pt>
                <c:pt idx="9">
                  <c:v>135</c:v>
                </c:pt>
                <c:pt idx="10">
                  <c:v>135</c:v>
                </c:pt>
                <c:pt idx="11">
                  <c:v>128</c:v>
                </c:pt>
                <c:pt idx="12">
                  <c:v>128</c:v>
                </c:pt>
                <c:pt idx="13">
                  <c:v>125</c:v>
                </c:pt>
                <c:pt idx="14">
                  <c:v>122</c:v>
                </c:pt>
                <c:pt idx="15">
                  <c:v>118</c:v>
                </c:pt>
                <c:pt idx="16">
                  <c:v>114</c:v>
                </c:pt>
                <c:pt idx="17">
                  <c:v>112</c:v>
                </c:pt>
                <c:pt idx="18">
                  <c:v>108</c:v>
                </c:pt>
                <c:pt idx="19">
                  <c:v>106</c:v>
                </c:pt>
                <c:pt idx="20">
                  <c:v>106</c:v>
                </c:pt>
                <c:pt idx="21">
                  <c:v>106</c:v>
                </c:pt>
                <c:pt idx="22">
                  <c:v>102</c:v>
                </c:pt>
                <c:pt idx="23">
                  <c:v>100</c:v>
                </c:pt>
                <c:pt idx="24">
                  <c:v>97.1</c:v>
                </c:pt>
                <c:pt idx="25">
                  <c:v>96.9</c:v>
                </c:pt>
                <c:pt idx="26">
                  <c:v>95.9</c:v>
                </c:pt>
                <c:pt idx="27">
                  <c:v>95</c:v>
                </c:pt>
                <c:pt idx="28">
                  <c:v>94.2</c:v>
                </c:pt>
                <c:pt idx="29">
                  <c:v>93.9</c:v>
                </c:pt>
                <c:pt idx="30">
                  <c:v>90.5</c:v>
                </c:pt>
              </c:numCache>
            </c:numRef>
          </c:yVal>
          <c:smooth val="1"/>
        </c:ser>
        <c:ser>
          <c:idx val="1"/>
          <c:order val="1"/>
          <c:tx>
            <c:v>teoretická křivka</c:v>
          </c:tx>
          <c:spPr>
            <a:ln>
              <a:solidFill>
                <a:schemeClr val="accent2"/>
              </a:solidFill>
            </a:ln>
          </c:spPr>
          <c:marker>
            <c:symbol val="circle"/>
            <c:size val="6"/>
            <c:spPr>
              <a:solidFill>
                <a:schemeClr val="accent2">
                  <a:lumMod val="50000"/>
                </a:schemeClr>
              </a:solidFill>
            </c:spPr>
          </c:marker>
          <c:xVal>
            <c:numRef>
              <c:f>List1!$D$47:$D$77</c:f>
              <c:numCache>
                <c:formatCode>General</c:formatCode>
                <c:ptCount val="31"/>
                <c:pt idx="0">
                  <c:v>2.2292993630573248</c:v>
                </c:pt>
                <c:pt idx="1">
                  <c:v>5.4140127388535033</c:v>
                </c:pt>
                <c:pt idx="2">
                  <c:v>8.5987261146496827</c:v>
                </c:pt>
                <c:pt idx="3">
                  <c:v>11.783439490445861</c:v>
                </c:pt>
                <c:pt idx="4">
                  <c:v>14.96815286624204</c:v>
                </c:pt>
                <c:pt idx="5">
                  <c:v>18.152866242038218</c:v>
                </c:pt>
                <c:pt idx="6">
                  <c:v>21.337579617834397</c:v>
                </c:pt>
                <c:pt idx="7">
                  <c:v>24.522292993630575</c:v>
                </c:pt>
                <c:pt idx="8">
                  <c:v>27.70700636942675</c:v>
                </c:pt>
                <c:pt idx="9">
                  <c:v>30.891719745222929</c:v>
                </c:pt>
                <c:pt idx="10">
                  <c:v>34.076433121019107</c:v>
                </c:pt>
                <c:pt idx="11">
                  <c:v>37.261146496815286</c:v>
                </c:pt>
                <c:pt idx="12">
                  <c:v>40.445859872611464</c:v>
                </c:pt>
                <c:pt idx="13">
                  <c:v>43.630573248407643</c:v>
                </c:pt>
                <c:pt idx="14">
                  <c:v>46.815286624203821</c:v>
                </c:pt>
                <c:pt idx="15">
                  <c:v>50</c:v>
                </c:pt>
                <c:pt idx="16">
                  <c:v>53.184713375796179</c:v>
                </c:pt>
                <c:pt idx="17">
                  <c:v>56.369426751592357</c:v>
                </c:pt>
                <c:pt idx="18">
                  <c:v>59.554140127388536</c:v>
                </c:pt>
                <c:pt idx="19">
                  <c:v>62.738853503184714</c:v>
                </c:pt>
                <c:pt idx="20">
                  <c:v>65.923566878980893</c:v>
                </c:pt>
                <c:pt idx="21">
                  <c:v>69.108280254777071</c:v>
                </c:pt>
                <c:pt idx="22">
                  <c:v>72.29299363057325</c:v>
                </c:pt>
                <c:pt idx="23">
                  <c:v>75.477707006369428</c:v>
                </c:pt>
                <c:pt idx="24">
                  <c:v>78.662420382165607</c:v>
                </c:pt>
                <c:pt idx="25">
                  <c:v>81.847133757961785</c:v>
                </c:pt>
                <c:pt idx="26">
                  <c:v>85.031847133757964</c:v>
                </c:pt>
                <c:pt idx="27">
                  <c:v>88.216560509554142</c:v>
                </c:pt>
                <c:pt idx="28">
                  <c:v>91.401273885350321</c:v>
                </c:pt>
                <c:pt idx="29">
                  <c:v>94.585987261146499</c:v>
                </c:pt>
                <c:pt idx="30">
                  <c:v>97.770700636942678</c:v>
                </c:pt>
              </c:numCache>
            </c:numRef>
          </c:xVal>
          <c:yVal>
            <c:numRef>
              <c:f>List1!$B$47:$B$77</c:f>
              <c:numCache>
                <c:formatCode>General</c:formatCode>
                <c:ptCount val="31"/>
                <c:pt idx="0">
                  <c:v>222.08626924203821</c:v>
                </c:pt>
                <c:pt idx="1">
                  <c:v>202.8574960509554</c:v>
                </c:pt>
                <c:pt idx="2">
                  <c:v>192.90943490445861</c:v>
                </c:pt>
                <c:pt idx="3">
                  <c:v>185.1278404076433</c:v>
                </c:pt>
                <c:pt idx="4">
                  <c:v>179.04846970700635</c:v>
                </c:pt>
                <c:pt idx="5">
                  <c:v>172.96909900636942</c:v>
                </c:pt>
                <c:pt idx="6">
                  <c:v>167.47003187261146</c:v>
                </c:pt>
                <c:pt idx="7">
                  <c:v>162.7723363312102</c:v>
                </c:pt>
                <c:pt idx="8">
                  <c:v>158.54441034394907</c:v>
                </c:pt>
                <c:pt idx="9">
                  <c:v>154.51544557961785</c:v>
                </c:pt>
                <c:pt idx="10">
                  <c:v>150.78492264968153</c:v>
                </c:pt>
                <c:pt idx="11">
                  <c:v>147.05439971974525</c:v>
                </c:pt>
                <c:pt idx="12">
                  <c:v>143.36256369426752</c:v>
                </c:pt>
                <c:pt idx="13">
                  <c:v>139.90837579617832</c:v>
                </c:pt>
                <c:pt idx="14">
                  <c:v>136.45418789808917</c:v>
                </c:pt>
                <c:pt idx="15">
                  <c:v>133</c:v>
                </c:pt>
                <c:pt idx="16">
                  <c:v>129.54581210191083</c:v>
                </c:pt>
                <c:pt idx="17">
                  <c:v>126.09162420382165</c:v>
                </c:pt>
                <c:pt idx="18">
                  <c:v>122.63743630573248</c:v>
                </c:pt>
                <c:pt idx="19">
                  <c:v>119.06442434394906</c:v>
                </c:pt>
                <c:pt idx="20">
                  <c:v>115.47206892993631</c:v>
                </c:pt>
                <c:pt idx="21">
                  <c:v>111.87971351592357</c:v>
                </c:pt>
                <c:pt idx="22">
                  <c:v>107.69047443312101</c:v>
                </c:pt>
                <c:pt idx="23">
                  <c:v>103.2276636687898</c:v>
                </c:pt>
                <c:pt idx="24">
                  <c:v>98.529968127388543</c:v>
                </c:pt>
                <c:pt idx="25">
                  <c:v>93.030900993630567</c:v>
                </c:pt>
                <c:pt idx="26">
                  <c:v>86.951530292993624</c:v>
                </c:pt>
                <c:pt idx="27">
                  <c:v>80.872159592356681</c:v>
                </c:pt>
                <c:pt idx="28">
                  <c:v>73.090565095541393</c:v>
                </c:pt>
                <c:pt idx="29">
                  <c:v>63.142503949044581</c:v>
                </c:pt>
                <c:pt idx="30">
                  <c:v>43.913730757961758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55072"/>
        <c:axId val="99956992"/>
      </c:scatterChart>
      <c:valAx>
        <c:axId val="99955072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crossAx val="99956992"/>
        <c:crosses val="autoZero"/>
        <c:crossBetween val="midCat"/>
      </c:valAx>
      <c:valAx>
        <c:axId val="99956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99550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2689844527449274"/>
          <c:y val="0.43635490966764695"/>
          <c:w val="0.17011971733197623"/>
          <c:h val="8.2895410671339764E-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149087</xdr:colOff>
      <xdr:row>4</xdr:row>
      <xdr:rowOff>99389</xdr:rowOff>
    </xdr:from>
    <xdr:to>
      <xdr:col>25</xdr:col>
      <xdr:colOff>24849</xdr:colOff>
      <xdr:row>29</xdr:row>
      <xdr:rowOff>74543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107672</xdr:colOff>
      <xdr:row>27</xdr:row>
      <xdr:rowOff>16567</xdr:rowOff>
    </xdr:from>
    <xdr:to>
      <xdr:col>24</xdr:col>
      <xdr:colOff>16565</xdr:colOff>
      <xdr:row>29</xdr:row>
      <xdr:rowOff>24849</xdr:rowOff>
    </xdr:to>
    <xdr:sp macro="" textlink="">
      <xdr:nvSpPr>
        <xdr:cNvPr id="2" name="TextovéPole 1"/>
        <xdr:cNvSpPr txBox="1"/>
      </xdr:nvSpPr>
      <xdr:spPr>
        <a:xfrm>
          <a:off x="10187607" y="4613415"/>
          <a:ext cx="538371" cy="306456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P</a:t>
          </a:r>
          <a:r>
            <a:rPr lang="cs-CZ" sz="1100" baseline="0"/>
            <a:t> </a:t>
          </a:r>
          <a:r>
            <a:rPr lang="en-US" sz="1100" baseline="0"/>
            <a:t>[</a:t>
          </a:r>
          <a:r>
            <a:rPr lang="cs-CZ" sz="1100" baseline="0"/>
            <a:t>%</a:t>
          </a:r>
          <a:r>
            <a:rPr lang="en-US" sz="1100" baseline="0"/>
            <a:t>]</a:t>
          </a:r>
          <a:endParaRPr lang="cs-CZ" sz="1100"/>
        </a:p>
      </xdr:txBody>
    </xdr:sp>
    <xdr:clientData/>
  </xdr:twoCellAnchor>
  <xdr:twoCellAnchor>
    <xdr:from>
      <xdr:col>10</xdr:col>
      <xdr:colOff>86137</xdr:colOff>
      <xdr:row>8</xdr:row>
      <xdr:rowOff>127552</xdr:rowOff>
    </xdr:from>
    <xdr:to>
      <xdr:col>10</xdr:col>
      <xdr:colOff>1076740</xdr:colOff>
      <xdr:row>11</xdr:row>
      <xdr:rowOff>24845</xdr:rowOff>
    </xdr:to>
    <xdr:sp macro="" textlink="">
      <xdr:nvSpPr>
        <xdr:cNvPr id="4" name="TextovéPole 3"/>
        <xdr:cNvSpPr txBox="1"/>
      </xdr:nvSpPr>
      <xdr:spPr>
        <a:xfrm>
          <a:off x="5188224" y="1891748"/>
          <a:ext cx="990603" cy="344554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Q </a:t>
          </a:r>
          <a:r>
            <a:rPr lang="en-US" sz="1100"/>
            <a:t>[</a:t>
          </a:r>
          <a:r>
            <a:rPr lang="cs-CZ" sz="1100"/>
            <a:t>m</a:t>
          </a:r>
          <a:r>
            <a:rPr lang="cs-CZ" sz="1100" baseline="30000"/>
            <a:t>3</a:t>
          </a:r>
          <a:r>
            <a:rPr lang="cs-CZ" sz="1100"/>
            <a:t>/s</a:t>
          </a:r>
          <a:r>
            <a:rPr lang="en-US" sz="1100"/>
            <a:t>]</a:t>
          </a:r>
          <a:endParaRPr lang="cs-CZ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0.00887</cdr:x>
      <cdr:y>0</cdr:y>
    </cdr:from>
    <cdr:to>
      <cdr:x>0.97872</cdr:x>
      <cdr:y>0.2349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62131" y="0"/>
          <a:ext cx="6795869" cy="8696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cs-CZ" sz="1400" b="1" i="0" u="none" strike="noStrike" kern="100" cap="all" normalizeH="0" baseline="0" smtClean="0">
              <a:latin typeface="+mn-lt"/>
              <a:ea typeface="+mn-ea"/>
              <a:cs typeface="+mn-cs"/>
            </a:rPr>
            <a:t>Teoretická a empirická křivka pravděpodobnosti překročení denních průtoků toku Labe (Kostelec nad Labem) v květnu 2010</a:t>
          </a:r>
          <a:endParaRPr lang="cs-CZ" sz="1400" b="1" kern="100" cap="all" normalizeH="0" baseline="0"/>
        </a:p>
      </cdr:txBody>
    </cdr:sp>
  </cdr:relSizeAnchor>
</c:userShape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"/>
  <sheetViews>
    <sheetView tabSelected="1" zoomScale="115" zoomScaleNormal="115" workbookViewId="0">
      <selection activeCell="AB19" sqref="AB19"/>
    </sheetView>
  </sheetViews>
  <sheetFormatPr defaultRowHeight="15" x14ac:dyDescent="0.25"/>
  <cols>
    <col min="1" max="1" width="9.140625" style="2"/>
    <col min="2" max="2" width="11" style="2" customWidth="1"/>
    <col min="3" max="3" width="8.42578125" customWidth="1"/>
    <col min="4" max="6" width="7.5703125" customWidth="1"/>
    <col min="8" max="8" width="6.28515625" customWidth="1"/>
    <col min="9" max="9" width="6.5703125" customWidth="1"/>
    <col min="10" max="10" width="3" customWidth="1"/>
    <col min="11" max="11" width="16.5703125" customWidth="1"/>
    <col min="12" max="12" width="8.140625" customWidth="1"/>
    <col min="13" max="13" width="7.42578125" style="4" customWidth="1"/>
    <col min="14" max="34" width="4.7109375" style="4" customWidth="1"/>
  </cols>
  <sheetData>
    <row r="1" spans="1:34" ht="36.75" customHeight="1" x14ac:dyDescent="0.25">
      <c r="A1" s="18" t="s">
        <v>5</v>
      </c>
      <c r="B1" s="18"/>
      <c r="C1" s="18"/>
      <c r="D1" s="18"/>
      <c r="E1" s="18"/>
      <c r="F1" s="18"/>
      <c r="G1" s="18"/>
      <c r="H1" s="18"/>
      <c r="I1" s="18"/>
      <c r="M1" s="20" t="s">
        <v>15</v>
      </c>
      <c r="N1" s="21">
        <v>0.01</v>
      </c>
      <c r="O1" s="21">
        <v>0.05</v>
      </c>
      <c r="P1" s="21">
        <v>0.1</v>
      </c>
      <c r="Q1" s="21">
        <v>1</v>
      </c>
      <c r="R1" s="21">
        <v>3</v>
      </c>
      <c r="S1" s="21">
        <v>5</v>
      </c>
      <c r="T1" s="21">
        <v>10</v>
      </c>
      <c r="U1" s="21">
        <v>20</v>
      </c>
      <c r="V1" s="21">
        <v>25</v>
      </c>
      <c r="W1" s="21">
        <v>30</v>
      </c>
      <c r="X1" s="21">
        <v>40</v>
      </c>
      <c r="Y1" s="21">
        <v>50</v>
      </c>
      <c r="Z1" s="21">
        <v>60</v>
      </c>
      <c r="AA1" s="21">
        <v>70</v>
      </c>
      <c r="AB1" s="21">
        <v>75</v>
      </c>
      <c r="AC1" s="21">
        <v>80</v>
      </c>
      <c r="AD1" s="21">
        <v>90</v>
      </c>
      <c r="AE1" s="21">
        <v>95</v>
      </c>
      <c r="AF1" s="21">
        <v>97</v>
      </c>
      <c r="AG1" s="21">
        <v>99</v>
      </c>
      <c r="AH1" s="22">
        <v>99.9</v>
      </c>
    </row>
    <row r="2" spans="1:34" ht="29.25" customHeight="1" x14ac:dyDescent="0.25">
      <c r="A2" s="19" t="s">
        <v>2</v>
      </c>
      <c r="B2" s="19"/>
      <c r="C2" s="17" t="s">
        <v>8</v>
      </c>
      <c r="D2" s="17" t="s">
        <v>12</v>
      </c>
      <c r="E2" s="17" t="s">
        <v>20</v>
      </c>
      <c r="F2" s="17" t="s">
        <v>21</v>
      </c>
      <c r="G2" s="17" t="s">
        <v>11</v>
      </c>
      <c r="H2" s="17" t="s">
        <v>9</v>
      </c>
      <c r="I2" s="17" t="s">
        <v>10</v>
      </c>
      <c r="K2" s="3" t="s">
        <v>13</v>
      </c>
      <c r="L2" s="23">
        <f>SQRT(SUM(E4:E34)/A34)</f>
        <v>0.32621956888767295</v>
      </c>
      <c r="M2" s="21">
        <v>0</v>
      </c>
      <c r="N2" s="21">
        <v>3.72</v>
      </c>
      <c r="O2" s="21">
        <v>3.29</v>
      </c>
      <c r="P2" s="21">
        <v>3.09</v>
      </c>
      <c r="Q2" s="21">
        <v>2.33</v>
      </c>
      <c r="R2" s="21">
        <v>1.88</v>
      </c>
      <c r="S2" s="21">
        <v>1.64</v>
      </c>
      <c r="T2" s="21">
        <v>1.28</v>
      </c>
      <c r="U2" s="21">
        <v>0.84</v>
      </c>
      <c r="V2" s="21">
        <v>0.67</v>
      </c>
      <c r="W2" s="21">
        <v>0.52</v>
      </c>
      <c r="X2" s="21">
        <v>0.25</v>
      </c>
      <c r="Y2" s="21">
        <v>0</v>
      </c>
      <c r="Z2" s="21">
        <v>-0.25</v>
      </c>
      <c r="AA2" s="21">
        <v>-0.51</v>
      </c>
      <c r="AB2" s="21">
        <v>-0.67</v>
      </c>
      <c r="AC2" s="21">
        <v>-0.84</v>
      </c>
      <c r="AD2" s="21">
        <v>-1.28</v>
      </c>
      <c r="AE2" s="21">
        <v>-1.64</v>
      </c>
      <c r="AF2" s="21">
        <v>-1.88</v>
      </c>
      <c r="AG2" s="21">
        <v>-2.33</v>
      </c>
      <c r="AH2" s="22">
        <v>-3.09</v>
      </c>
    </row>
    <row r="3" spans="1:34" ht="14.25" customHeight="1" x14ac:dyDescent="0.25">
      <c r="A3" s="9" t="s">
        <v>0</v>
      </c>
      <c r="B3" s="9" t="s">
        <v>1</v>
      </c>
      <c r="C3" s="17"/>
      <c r="D3" s="17"/>
      <c r="E3" s="17"/>
      <c r="F3" s="17"/>
      <c r="G3" s="17"/>
      <c r="H3" s="17"/>
      <c r="I3" s="17"/>
    </row>
    <row r="4" spans="1:34" ht="12" customHeight="1" x14ac:dyDescent="0.25">
      <c r="A4" s="9">
        <v>1</v>
      </c>
      <c r="B4" s="9">
        <v>94.2</v>
      </c>
      <c r="C4" s="9">
        <f>((A4-0.3)/(31+0.4))*100</f>
        <v>2.2292993630573248</v>
      </c>
      <c r="D4" s="10">
        <f>B4/$B$36</f>
        <v>0.70827067669172938</v>
      </c>
      <c r="E4" s="11">
        <f>(D4-1)*(D4-1)</f>
        <v>8.5105998077901479E-2</v>
      </c>
      <c r="F4" s="12">
        <f>(D4-1)*(D4-1)*(D4-1)</f>
        <v>-2.4827915228741178E-2</v>
      </c>
      <c r="G4" s="9">
        <f>Q2-(((Q2-R2)/(R1-Q1))*(C4-Q1))</f>
        <v>2.0534076433121018</v>
      </c>
      <c r="H4" s="9">
        <f>133*(1+0.3262*G4)</f>
        <v>222.08626924203821</v>
      </c>
      <c r="I4" s="9" t="s">
        <v>16</v>
      </c>
      <c r="J4" s="3" t="s">
        <v>14</v>
      </c>
      <c r="K4" s="24">
        <f>SUM(F4:F34)/(A34-1)*(L2*L2*L2)</f>
        <v>1.7209818998564308E-3</v>
      </c>
    </row>
    <row r="5" spans="1:34" ht="12" customHeight="1" x14ac:dyDescent="0.25">
      <c r="A5" s="9">
        <v>2</v>
      </c>
      <c r="B5" s="9">
        <v>97.1</v>
      </c>
      <c r="C5" s="9">
        <f t="shared" ref="C5:C34" si="0">((A5-0.3)/(31+0.4))*100</f>
        <v>5.4140127388535033</v>
      </c>
      <c r="D5" s="10">
        <f t="shared" ref="D5:D34" si="1">B5/$B$36</f>
        <v>0.73007518796992477</v>
      </c>
      <c r="E5" s="11">
        <f t="shared" ref="E5:E34" si="2">(D5-1)*(D5-1)</f>
        <v>7.2859404149471452E-2</v>
      </c>
      <c r="F5" s="12">
        <f t="shared" ref="F5:F34" si="3">(D5-1)*(D5-1)*(D5-1)</f>
        <v>-1.9666560969669365E-2</v>
      </c>
      <c r="G5" s="9">
        <f>S2-(((S2-T2)/(T1-S1))*(C5-S1))</f>
        <v>1.6101910828025476</v>
      </c>
      <c r="H5" s="9">
        <f t="shared" ref="H5:H34" si="4">133*(1+0.3262*G5)</f>
        <v>202.8574960509554</v>
      </c>
      <c r="I5" s="9" t="s">
        <v>16</v>
      </c>
    </row>
    <row r="6" spans="1:34" ht="12" customHeight="1" x14ac:dyDescent="0.25">
      <c r="A6" s="9">
        <v>3</v>
      </c>
      <c r="B6" s="9">
        <v>100</v>
      </c>
      <c r="C6" s="9">
        <f t="shared" si="0"/>
        <v>8.5987261146496827</v>
      </c>
      <c r="D6" s="10">
        <f t="shared" si="1"/>
        <v>0.75187969924812026</v>
      </c>
      <c r="E6" s="11">
        <f t="shared" si="2"/>
        <v>6.1563683645203253E-2</v>
      </c>
      <c r="F6" s="12">
        <f t="shared" si="3"/>
        <v>-1.5275199701441412E-2</v>
      </c>
      <c r="G6" s="9">
        <f>S2-(((S2-T2)/(T1-S1))*(C6-S1))</f>
        <v>1.3808917197452228</v>
      </c>
      <c r="H6" s="9">
        <f t="shared" si="4"/>
        <v>192.90943490445861</v>
      </c>
      <c r="I6" s="9" t="s">
        <v>16</v>
      </c>
    </row>
    <row r="7" spans="1:34" ht="12" customHeight="1" x14ac:dyDescent="0.25">
      <c r="A7" s="9">
        <v>4</v>
      </c>
      <c r="B7" s="9">
        <v>102</v>
      </c>
      <c r="C7" s="9">
        <f t="shared" si="0"/>
        <v>11.783439490445861</v>
      </c>
      <c r="D7" s="10">
        <f t="shared" si="1"/>
        <v>0.76691729323308266</v>
      </c>
      <c r="E7" s="11">
        <f t="shared" si="2"/>
        <v>5.432754819379277E-2</v>
      </c>
      <c r="F7" s="12">
        <f t="shared" si="3"/>
        <v>-1.2662811985019369E-2</v>
      </c>
      <c r="G7" s="9">
        <f>T2-(((T2-U2)/(U1-T1))*(C7-T1))</f>
        <v>1.201528662420382</v>
      </c>
      <c r="H7" s="9">
        <f t="shared" si="4"/>
        <v>185.1278404076433</v>
      </c>
      <c r="I7" s="9" t="s">
        <v>17</v>
      </c>
    </row>
    <row r="8" spans="1:34" ht="12" customHeight="1" x14ac:dyDescent="0.25">
      <c r="A8" s="9">
        <v>5</v>
      </c>
      <c r="B8" s="9">
        <v>95</v>
      </c>
      <c r="C8" s="9">
        <f t="shared" si="0"/>
        <v>14.96815286624204</v>
      </c>
      <c r="D8" s="10">
        <f t="shared" si="1"/>
        <v>0.7142857142857143</v>
      </c>
      <c r="E8" s="11">
        <f t="shared" si="2"/>
        <v>8.1632653061224483E-2</v>
      </c>
      <c r="F8" s="12">
        <f t="shared" si="3"/>
        <v>-2.332361516034985E-2</v>
      </c>
      <c r="G8" s="9">
        <f>T2-(((T2-U2)/(U1-T1))*(C8-T1))</f>
        <v>1.0614012738853502</v>
      </c>
      <c r="H8" s="9">
        <f t="shared" si="4"/>
        <v>179.04846970700635</v>
      </c>
      <c r="I8" s="9" t="s">
        <v>17</v>
      </c>
    </row>
    <row r="9" spans="1:34" ht="12" customHeight="1" x14ac:dyDescent="0.25">
      <c r="A9" s="9">
        <v>6</v>
      </c>
      <c r="B9" s="9">
        <v>90.5</v>
      </c>
      <c r="C9" s="9">
        <f t="shared" si="0"/>
        <v>18.152866242038218</v>
      </c>
      <c r="D9" s="10">
        <f t="shared" si="1"/>
        <v>0.68045112781954886</v>
      </c>
      <c r="E9" s="11">
        <f t="shared" si="2"/>
        <v>0.1021114817117983</v>
      </c>
      <c r="F9" s="12">
        <f t="shared" si="3"/>
        <v>-3.2629608817679907E-2</v>
      </c>
      <c r="G9" s="9">
        <f>T2-(((T2-U2)/(U1-T1))*(C9-T1))</f>
        <v>0.9212738853503184</v>
      </c>
      <c r="H9" s="9">
        <f t="shared" si="4"/>
        <v>172.96909900636942</v>
      </c>
      <c r="I9" s="9" t="s">
        <v>17</v>
      </c>
    </row>
    <row r="10" spans="1:34" ht="12" customHeight="1" x14ac:dyDescent="0.25">
      <c r="A10" s="9">
        <v>7</v>
      </c>
      <c r="B10" s="9">
        <v>108</v>
      </c>
      <c r="C10" s="9">
        <f t="shared" si="0"/>
        <v>21.337579617834397</v>
      </c>
      <c r="D10" s="10">
        <f t="shared" si="1"/>
        <v>0.81203007518796988</v>
      </c>
      <c r="E10" s="11">
        <f t="shared" si="2"/>
        <v>3.5332692633840257E-2</v>
      </c>
      <c r="F10" s="12">
        <f t="shared" si="3"/>
        <v>-6.6414835777895238E-3</v>
      </c>
      <c r="G10" s="9">
        <f>U2-(((U2-V2)/(V1-U1))*(C10-U1))</f>
        <v>0.79452229299363053</v>
      </c>
      <c r="H10" s="9">
        <f t="shared" si="4"/>
        <v>167.47003187261146</v>
      </c>
      <c r="I10" s="9" t="s">
        <v>17</v>
      </c>
    </row>
    <row r="11" spans="1:34" ht="12" customHeight="1" x14ac:dyDescent="0.25">
      <c r="A11" s="9">
        <v>8</v>
      </c>
      <c r="B11" s="9">
        <v>112</v>
      </c>
      <c r="C11" s="9">
        <f t="shared" si="0"/>
        <v>24.522292993630575</v>
      </c>
      <c r="D11" s="10">
        <f t="shared" si="1"/>
        <v>0.84210526315789469</v>
      </c>
      <c r="E11" s="11">
        <f t="shared" si="2"/>
        <v>2.4930747922437688E-2</v>
      </c>
      <c r="F11" s="12">
        <f t="shared" si="3"/>
        <v>-3.9364338824901621E-3</v>
      </c>
      <c r="G11" s="9">
        <f>U2-(((U2-V2)/(V1-U1))*(C11-U1))</f>
        <v>0.68624203821656049</v>
      </c>
      <c r="H11" s="9">
        <f t="shared" si="4"/>
        <v>162.7723363312102</v>
      </c>
      <c r="I11" s="9" t="s">
        <v>17</v>
      </c>
    </row>
    <row r="12" spans="1:34" ht="12" customHeight="1" x14ac:dyDescent="0.25">
      <c r="A12" s="9">
        <v>9</v>
      </c>
      <c r="B12" s="9">
        <v>96.9</v>
      </c>
      <c r="C12" s="9">
        <f t="shared" si="0"/>
        <v>27.70700636942675</v>
      </c>
      <c r="D12" s="10">
        <f t="shared" si="1"/>
        <v>0.72857142857142865</v>
      </c>
      <c r="E12" s="11">
        <f t="shared" si="2"/>
        <v>7.3673469387755056E-2</v>
      </c>
      <c r="F12" s="12">
        <f t="shared" si="3"/>
        <v>-1.9997084548104938E-2</v>
      </c>
      <c r="G12" s="9">
        <f>V2-(((V2-W2)/(W1-V1))*(C12-V1))</f>
        <v>0.58878980891719745</v>
      </c>
      <c r="H12" s="9">
        <f t="shared" si="4"/>
        <v>158.54441034394907</v>
      </c>
      <c r="I12" s="9" t="s">
        <v>17</v>
      </c>
    </row>
    <row r="13" spans="1:34" ht="12" customHeight="1" x14ac:dyDescent="0.25">
      <c r="A13" s="9">
        <v>10</v>
      </c>
      <c r="B13" s="9">
        <v>93.9</v>
      </c>
      <c r="C13" s="9">
        <f t="shared" si="0"/>
        <v>30.891719745222929</v>
      </c>
      <c r="D13" s="10">
        <f t="shared" si="1"/>
        <v>0.70601503759398498</v>
      </c>
      <c r="E13" s="11">
        <f t="shared" si="2"/>
        <v>8.6427158120866057E-2</v>
      </c>
      <c r="F13" s="12">
        <f t="shared" si="3"/>
        <v>-2.5408284831021522E-2</v>
      </c>
      <c r="G13" s="9">
        <f>W2-(((W2-X2)/(X1-W1))*(C13-W1))</f>
        <v>0.49592356687898093</v>
      </c>
      <c r="H13" s="9">
        <f t="shared" si="4"/>
        <v>154.51544557961785</v>
      </c>
      <c r="I13" s="9" t="s">
        <v>17</v>
      </c>
    </row>
    <row r="14" spans="1:34" ht="12" customHeight="1" x14ac:dyDescent="0.25">
      <c r="A14" s="9">
        <v>11</v>
      </c>
      <c r="B14" s="9">
        <v>106</v>
      </c>
      <c r="C14" s="9">
        <f t="shared" si="0"/>
        <v>34.076433121019107</v>
      </c>
      <c r="D14" s="10">
        <f t="shared" si="1"/>
        <v>0.79699248120300747</v>
      </c>
      <c r="E14" s="11">
        <f t="shared" si="2"/>
        <v>4.1212052688111275E-2</v>
      </c>
      <c r="F14" s="12">
        <f t="shared" si="3"/>
        <v>-8.3663565607443955E-3</v>
      </c>
      <c r="G14" s="9">
        <f>W2-(((W2-X2)/(X1-W1))*(C14-W1))</f>
        <v>0.40993630573248407</v>
      </c>
      <c r="H14" s="9">
        <f t="shared" si="4"/>
        <v>150.78492264968153</v>
      </c>
      <c r="I14" s="9" t="s">
        <v>17</v>
      </c>
    </row>
    <row r="15" spans="1:34" ht="12" customHeight="1" x14ac:dyDescent="0.25">
      <c r="A15" s="9">
        <v>12</v>
      </c>
      <c r="B15" s="9">
        <v>106</v>
      </c>
      <c r="C15" s="9">
        <f t="shared" si="0"/>
        <v>37.261146496815286</v>
      </c>
      <c r="D15" s="10">
        <f t="shared" si="1"/>
        <v>0.79699248120300747</v>
      </c>
      <c r="E15" s="11">
        <f t="shared" si="2"/>
        <v>4.1212052688111275E-2</v>
      </c>
      <c r="F15" s="12">
        <f t="shared" si="3"/>
        <v>-8.3663565607443955E-3</v>
      </c>
      <c r="G15" s="9">
        <f>W2-(((W2-X2)/(X1-W1))*(C15-W1))</f>
        <v>0.32394904458598728</v>
      </c>
      <c r="H15" s="9">
        <f t="shared" si="4"/>
        <v>147.05439971974525</v>
      </c>
      <c r="I15" s="9" t="s">
        <v>17</v>
      </c>
    </row>
    <row r="16" spans="1:34" ht="12" customHeight="1" x14ac:dyDescent="0.25">
      <c r="A16" s="9">
        <v>13</v>
      </c>
      <c r="B16" s="9">
        <v>95.9</v>
      </c>
      <c r="C16" s="9">
        <f t="shared" si="0"/>
        <v>40.445859872611464</v>
      </c>
      <c r="D16" s="10">
        <f t="shared" si="1"/>
        <v>0.72105263157894739</v>
      </c>
      <c r="E16" s="11">
        <f t="shared" si="2"/>
        <v>7.7811634349030462E-2</v>
      </c>
      <c r="F16" s="12">
        <f t="shared" si="3"/>
        <v>-2.1705350634203233E-2</v>
      </c>
      <c r="G16" s="9">
        <f>X2-(((X2)/(Y1-X1))*(C16-X1))</f>
        <v>0.23885350318471338</v>
      </c>
      <c r="H16" s="9">
        <f t="shared" si="4"/>
        <v>143.36256369426752</v>
      </c>
      <c r="I16" s="9" t="s">
        <v>17</v>
      </c>
    </row>
    <row r="17" spans="1:9" ht="12" customHeight="1" x14ac:dyDescent="0.25">
      <c r="A17" s="9">
        <v>14</v>
      </c>
      <c r="B17" s="9">
        <v>106</v>
      </c>
      <c r="C17" s="9">
        <f t="shared" si="0"/>
        <v>43.630573248407643</v>
      </c>
      <c r="D17" s="10">
        <f t="shared" si="1"/>
        <v>0.79699248120300747</v>
      </c>
      <c r="E17" s="11">
        <f t="shared" si="2"/>
        <v>4.1212052688111275E-2</v>
      </c>
      <c r="F17" s="12">
        <f t="shared" si="3"/>
        <v>-8.3663565607443955E-3</v>
      </c>
      <c r="G17" s="9">
        <f>X2-(((X2-Y2)/(Y1-X1))*(C17-X1))</f>
        <v>0.15923566878980894</v>
      </c>
      <c r="H17" s="9">
        <f t="shared" si="4"/>
        <v>139.90837579617832</v>
      </c>
      <c r="I17" s="9" t="s">
        <v>8</v>
      </c>
    </row>
    <row r="18" spans="1:9" ht="12" customHeight="1" x14ac:dyDescent="0.25">
      <c r="A18" s="9">
        <v>15</v>
      </c>
      <c r="B18" s="9">
        <v>128</v>
      </c>
      <c r="C18" s="9">
        <f t="shared" si="0"/>
        <v>46.815286624203821</v>
      </c>
      <c r="D18" s="10">
        <f t="shared" si="1"/>
        <v>0.96240601503759393</v>
      </c>
      <c r="E18" s="11">
        <f t="shared" si="2"/>
        <v>1.4133077053536136E-3</v>
      </c>
      <c r="F18" s="12">
        <f t="shared" si="3"/>
        <v>-5.3131868622316371E-5</v>
      </c>
      <c r="G18" s="9">
        <f>X2-(((X2-Y2)/(Y1-X1))*(C18-X1))</f>
        <v>7.9617834394904441E-2</v>
      </c>
      <c r="H18" s="9">
        <f t="shared" si="4"/>
        <v>136.45418789808917</v>
      </c>
      <c r="I18" s="9" t="s">
        <v>8</v>
      </c>
    </row>
    <row r="19" spans="1:9" ht="12" customHeight="1" x14ac:dyDescent="0.25">
      <c r="A19" s="9">
        <v>16</v>
      </c>
      <c r="B19" s="9">
        <v>159</v>
      </c>
      <c r="C19" s="9">
        <f t="shared" si="0"/>
        <v>50</v>
      </c>
      <c r="D19" s="10">
        <f t="shared" si="1"/>
        <v>1.1954887218045114</v>
      </c>
      <c r="E19" s="11">
        <f t="shared" si="2"/>
        <v>3.821584035276164E-2</v>
      </c>
      <c r="F19" s="12">
        <f t="shared" si="3"/>
        <v>7.4707657832466402E-3</v>
      </c>
      <c r="G19" s="9">
        <f>Y2-(((Y2-Z2)/(Z1-Y1))*(C19-Y1))</f>
        <v>0</v>
      </c>
      <c r="H19" s="9">
        <f t="shared" si="4"/>
        <v>133</v>
      </c>
      <c r="I19" s="9" t="s">
        <v>8</v>
      </c>
    </row>
    <row r="20" spans="1:9" ht="12" customHeight="1" x14ac:dyDescent="0.25">
      <c r="A20" s="9">
        <v>17</v>
      </c>
      <c r="B20" s="9">
        <v>135</v>
      </c>
      <c r="C20" s="9">
        <f t="shared" si="0"/>
        <v>53.184713375796179</v>
      </c>
      <c r="D20" s="10">
        <f t="shared" si="1"/>
        <v>1.0150375939849625</v>
      </c>
      <c r="E20" s="11">
        <f t="shared" si="2"/>
        <v>2.2612923285658085E-4</v>
      </c>
      <c r="F20" s="12">
        <f t="shared" si="3"/>
        <v>3.4004395918283083E-6</v>
      </c>
      <c r="G20" s="9">
        <f>Y2-(((Y2-Z2)/(Z1-Y1))*(C20-Y1))</f>
        <v>-7.9617834394904469E-2</v>
      </c>
      <c r="H20" s="9">
        <f t="shared" si="4"/>
        <v>129.54581210191083</v>
      </c>
      <c r="I20" s="9" t="s">
        <v>8</v>
      </c>
    </row>
    <row r="21" spans="1:9" ht="12" customHeight="1" x14ac:dyDescent="0.25">
      <c r="A21" s="9">
        <v>18</v>
      </c>
      <c r="B21" s="9">
        <v>114</v>
      </c>
      <c r="C21" s="9">
        <f t="shared" si="0"/>
        <v>56.369426751592357</v>
      </c>
      <c r="D21" s="10">
        <f t="shared" si="1"/>
        <v>0.8571428571428571</v>
      </c>
      <c r="E21" s="11">
        <f t="shared" si="2"/>
        <v>2.0408163265306135E-2</v>
      </c>
      <c r="F21" s="12">
        <f t="shared" si="3"/>
        <v>-2.9154518950437343E-3</v>
      </c>
      <c r="G21" s="9">
        <f>Y2-(((Y2-Z2)/(Z1-Y1))*(C21-Y1))</f>
        <v>-0.15923566878980894</v>
      </c>
      <c r="H21" s="9">
        <f t="shared" si="4"/>
        <v>126.09162420382165</v>
      </c>
      <c r="I21" s="9" t="s">
        <v>8</v>
      </c>
    </row>
    <row r="22" spans="1:9" ht="12" customHeight="1" x14ac:dyDescent="0.25">
      <c r="A22" s="9">
        <v>19</v>
      </c>
      <c r="B22" s="9">
        <v>122</v>
      </c>
      <c r="C22" s="9">
        <f t="shared" si="0"/>
        <v>59.554140127388536</v>
      </c>
      <c r="D22" s="10">
        <f t="shared" si="1"/>
        <v>0.91729323308270672</v>
      </c>
      <c r="E22" s="11">
        <f t="shared" si="2"/>
        <v>6.8404092939114789E-3</v>
      </c>
      <c r="F22" s="12">
        <f t="shared" si="3"/>
        <v>-5.6574813709042346E-4</v>
      </c>
      <c r="G22" s="9">
        <f>Y2-(((Y2-Z2)/(Z1-Y1))*(C22-Y1))</f>
        <v>-0.23885350318471341</v>
      </c>
      <c r="H22" s="9">
        <f t="shared" si="4"/>
        <v>122.63743630573248</v>
      </c>
      <c r="I22" s="9" t="s">
        <v>8</v>
      </c>
    </row>
    <row r="23" spans="1:9" ht="12" customHeight="1" x14ac:dyDescent="0.25">
      <c r="A23" s="9">
        <v>20</v>
      </c>
      <c r="B23" s="9">
        <v>135</v>
      </c>
      <c r="C23" s="9">
        <f t="shared" si="0"/>
        <v>62.738853503184714</v>
      </c>
      <c r="D23" s="10">
        <f t="shared" si="1"/>
        <v>1.0150375939849625</v>
      </c>
      <c r="E23" s="11">
        <f t="shared" si="2"/>
        <v>2.2612923285658085E-4</v>
      </c>
      <c r="F23" s="12">
        <f t="shared" si="3"/>
        <v>3.4004395918283083E-6</v>
      </c>
      <c r="G23" s="9">
        <f>Z2-(((Z2-AA2)/(AA1-Z1))*(C23-Z1))</f>
        <v>-0.32121019108280258</v>
      </c>
      <c r="H23" s="9">
        <f t="shared" si="4"/>
        <v>119.06442434394906</v>
      </c>
      <c r="I23" s="9" t="s">
        <v>18</v>
      </c>
    </row>
    <row r="24" spans="1:9" ht="12" customHeight="1" x14ac:dyDescent="0.25">
      <c r="A24" s="9">
        <v>21</v>
      </c>
      <c r="B24" s="9">
        <v>125</v>
      </c>
      <c r="C24" s="9">
        <f t="shared" si="0"/>
        <v>65.923566878980893</v>
      </c>
      <c r="D24" s="10">
        <f t="shared" si="1"/>
        <v>0.93984962406015038</v>
      </c>
      <c r="E24" s="11">
        <f t="shared" si="2"/>
        <v>3.6180677257052402E-3</v>
      </c>
      <c r="F24" s="12">
        <f t="shared" si="3"/>
        <v>-2.1762813387700693E-4</v>
      </c>
      <c r="G24" s="9">
        <f>Z2-(((Z2-AA2)/(AA1-Z1))*(C24-Z1))</f>
        <v>-0.40401273885350319</v>
      </c>
      <c r="H24" s="9">
        <f t="shared" si="4"/>
        <v>115.47206892993631</v>
      </c>
      <c r="I24" s="9" t="s">
        <v>18</v>
      </c>
    </row>
    <row r="25" spans="1:9" ht="12" customHeight="1" x14ac:dyDescent="0.25">
      <c r="A25" s="9">
        <v>22</v>
      </c>
      <c r="B25" s="9">
        <v>118</v>
      </c>
      <c r="C25" s="9">
        <f t="shared" si="0"/>
        <v>69.108280254777071</v>
      </c>
      <c r="D25" s="10">
        <f t="shared" si="1"/>
        <v>0.88721804511278191</v>
      </c>
      <c r="E25" s="11">
        <f t="shared" si="2"/>
        <v>1.2719769348182497E-2</v>
      </c>
      <c r="F25" s="12">
        <f t="shared" si="3"/>
        <v>-1.434560452802538E-3</v>
      </c>
      <c r="G25" s="9">
        <f>Z2-(((Z2-AA2)/(AA1-Z1))*(C25-Z1))</f>
        <v>-0.48681528662420387</v>
      </c>
      <c r="H25" s="9">
        <f t="shared" si="4"/>
        <v>111.87971351592357</v>
      </c>
      <c r="I25" s="9" t="s">
        <v>18</v>
      </c>
    </row>
    <row r="26" spans="1:9" ht="12" customHeight="1" x14ac:dyDescent="0.25">
      <c r="A26" s="9">
        <v>23</v>
      </c>
      <c r="B26" s="9">
        <v>128</v>
      </c>
      <c r="C26" s="9">
        <f t="shared" si="0"/>
        <v>72.29299363057325</v>
      </c>
      <c r="D26" s="10">
        <f t="shared" si="1"/>
        <v>0.96240601503759393</v>
      </c>
      <c r="E26" s="11">
        <f t="shared" si="2"/>
        <v>1.4133077053536136E-3</v>
      </c>
      <c r="F26" s="12">
        <f t="shared" si="3"/>
        <v>-5.3131868622316371E-5</v>
      </c>
      <c r="G26" s="9">
        <f>AA2-(((AA2-AB2)/(AB1-AA1))*(C26-AA1))</f>
        <v>-0.58337579617834401</v>
      </c>
      <c r="H26" s="9">
        <f t="shared" si="4"/>
        <v>107.69047443312101</v>
      </c>
      <c r="I26" s="9" t="s">
        <v>18</v>
      </c>
    </row>
    <row r="27" spans="1:9" ht="12" customHeight="1" x14ac:dyDescent="0.25">
      <c r="A27" s="9">
        <v>24</v>
      </c>
      <c r="B27" s="9">
        <v>153</v>
      </c>
      <c r="C27" s="9">
        <f t="shared" si="0"/>
        <v>75.477707006369428</v>
      </c>
      <c r="D27" s="10">
        <f t="shared" si="1"/>
        <v>1.1503759398496241</v>
      </c>
      <c r="E27" s="11">
        <f t="shared" si="2"/>
        <v>2.2612923285657751E-2</v>
      </c>
      <c r="F27" s="12">
        <f t="shared" si="3"/>
        <v>3.400439591828233E-3</v>
      </c>
      <c r="G27" s="9">
        <f>AB2-(((AB2-AC2)/(AC1-AB1))*(C27-AB1))</f>
        <v>-0.6862420382165606</v>
      </c>
      <c r="H27" s="9">
        <f t="shared" si="4"/>
        <v>103.2276636687898</v>
      </c>
      <c r="I27" s="9" t="s">
        <v>18</v>
      </c>
    </row>
    <row r="28" spans="1:9" ht="12" customHeight="1" x14ac:dyDescent="0.25">
      <c r="A28" s="9">
        <v>25</v>
      </c>
      <c r="B28" s="9">
        <v>190</v>
      </c>
      <c r="C28" s="9">
        <f t="shared" si="0"/>
        <v>78.662420382165607</v>
      </c>
      <c r="D28" s="10">
        <f t="shared" si="1"/>
        <v>1.4285714285714286</v>
      </c>
      <c r="E28" s="11">
        <f t="shared" si="2"/>
        <v>0.18367346938775514</v>
      </c>
      <c r="F28" s="12">
        <f t="shared" si="3"/>
        <v>7.8717201166180778E-2</v>
      </c>
      <c r="G28" s="9">
        <f>AB2-(((AB2-AC2)/(AC1-AB1))*(C28-AB1))</f>
        <v>-0.79452229299363064</v>
      </c>
      <c r="H28" s="9">
        <f t="shared" si="4"/>
        <v>98.529968127388543</v>
      </c>
      <c r="I28" s="9" t="s">
        <v>18</v>
      </c>
    </row>
    <row r="29" spans="1:9" ht="12" customHeight="1" x14ac:dyDescent="0.25">
      <c r="A29" s="9">
        <v>26</v>
      </c>
      <c r="B29" s="9">
        <v>259</v>
      </c>
      <c r="C29" s="9">
        <f t="shared" si="0"/>
        <v>81.847133757961785</v>
      </c>
      <c r="D29" s="10">
        <f t="shared" si="1"/>
        <v>1.9473684210526316</v>
      </c>
      <c r="E29" s="11">
        <f t="shared" si="2"/>
        <v>0.89750692520775632</v>
      </c>
      <c r="F29" s="12">
        <f t="shared" si="3"/>
        <v>0.85026971861787448</v>
      </c>
      <c r="G29" s="9">
        <f>AC2-(((AC2-AD2)/(AD1-AC1))*(C29-AC1))</f>
        <v>-0.92127388535031851</v>
      </c>
      <c r="H29" s="9">
        <f t="shared" si="4"/>
        <v>93.030900993630567</v>
      </c>
      <c r="I29" s="9" t="s">
        <v>18</v>
      </c>
    </row>
    <row r="30" spans="1:9" ht="12" customHeight="1" x14ac:dyDescent="0.25">
      <c r="A30" s="9">
        <v>27</v>
      </c>
      <c r="B30" s="9">
        <v>242</v>
      </c>
      <c r="C30" s="9">
        <f t="shared" si="0"/>
        <v>85.031847133757964</v>
      </c>
      <c r="D30" s="10">
        <f t="shared" si="1"/>
        <v>1.8195488721804511</v>
      </c>
      <c r="E30" s="11">
        <f t="shared" si="2"/>
        <v>0.67166035389224943</v>
      </c>
      <c r="F30" s="12">
        <f t="shared" si="3"/>
        <v>0.55045848552071575</v>
      </c>
      <c r="G30" s="9">
        <f>AC2-(((AC2-AD2)/(AD1-AC1))*(C30-AC1))</f>
        <v>-1.0614012738853504</v>
      </c>
      <c r="H30" s="9">
        <f t="shared" si="4"/>
        <v>86.951530292993624</v>
      </c>
      <c r="I30" s="9" t="s">
        <v>18</v>
      </c>
    </row>
    <row r="31" spans="1:9" ht="12" customHeight="1" x14ac:dyDescent="0.25">
      <c r="A31" s="9">
        <v>28</v>
      </c>
      <c r="B31" s="9">
        <v>201</v>
      </c>
      <c r="C31" s="9">
        <f t="shared" si="0"/>
        <v>88.216560509554142</v>
      </c>
      <c r="D31" s="10">
        <f t="shared" si="1"/>
        <v>1.5112781954887218</v>
      </c>
      <c r="E31" s="11">
        <f t="shared" si="2"/>
        <v>0.26140539318220363</v>
      </c>
      <c r="F31" s="12">
        <f t="shared" si="3"/>
        <v>0.1336508777172169</v>
      </c>
      <c r="G31" s="9">
        <f>AC2-(((AC2-AD2)/(AD1-AC1))*(C31-AC1))</f>
        <v>-1.2015286624203823</v>
      </c>
      <c r="H31" s="9">
        <f t="shared" si="4"/>
        <v>80.872159592356681</v>
      </c>
      <c r="I31" s="9" t="s">
        <v>18</v>
      </c>
    </row>
    <row r="32" spans="1:9" ht="12" customHeight="1" x14ac:dyDescent="0.25">
      <c r="A32" s="9">
        <v>29</v>
      </c>
      <c r="B32" s="9">
        <v>185</v>
      </c>
      <c r="C32" s="9">
        <f t="shared" si="0"/>
        <v>91.401273885350321</v>
      </c>
      <c r="D32" s="10">
        <f t="shared" si="1"/>
        <v>1.3909774436090225</v>
      </c>
      <c r="E32" s="11">
        <f t="shared" si="2"/>
        <v>0.15286336141104639</v>
      </c>
      <c r="F32" s="12">
        <f t="shared" si="3"/>
        <v>5.9766126265973024E-2</v>
      </c>
      <c r="G32" s="9">
        <f>AD2-(((AD2-AE2)/(AE1-AD1))*(C32-AD1))</f>
        <v>-1.3808917197452231</v>
      </c>
      <c r="H32" s="9">
        <f t="shared" si="4"/>
        <v>73.090565095541393</v>
      </c>
      <c r="I32" s="9" t="s">
        <v>19</v>
      </c>
    </row>
    <row r="33" spans="1:34" ht="12" customHeight="1" x14ac:dyDescent="0.25">
      <c r="A33" s="9">
        <v>30</v>
      </c>
      <c r="B33" s="9">
        <v>173</v>
      </c>
      <c r="C33" s="9">
        <f t="shared" si="0"/>
        <v>94.585987261146499</v>
      </c>
      <c r="D33" s="10">
        <f t="shared" si="1"/>
        <v>1.3007518796992481</v>
      </c>
      <c r="E33" s="11">
        <f>(D33-1)*(D33-1)</f>
        <v>9.0451693142631004E-2</v>
      </c>
      <c r="F33" s="12">
        <f t="shared" si="3"/>
        <v>2.7203516734625864E-2</v>
      </c>
      <c r="G33" s="9">
        <f>AD2-(((AD2-AE2)/(AE1-AD1))*(C33-AD1))</f>
        <v>-1.6101910828025479</v>
      </c>
      <c r="H33" s="9">
        <f t="shared" si="4"/>
        <v>63.142503949044581</v>
      </c>
      <c r="I33" s="9" t="s">
        <v>19</v>
      </c>
    </row>
    <row r="34" spans="1:34" ht="12" customHeight="1" x14ac:dyDescent="0.25">
      <c r="A34" s="9">
        <v>31</v>
      </c>
      <c r="B34" s="9">
        <v>164</v>
      </c>
      <c r="C34" s="9">
        <f t="shared" si="0"/>
        <v>97.770700636942678</v>
      </c>
      <c r="D34" s="10">
        <f t="shared" si="1"/>
        <v>1.2330827067669172</v>
      </c>
      <c r="E34" s="11">
        <f t="shared" si="2"/>
        <v>5.4327548193792721E-2</v>
      </c>
      <c r="F34" s="12">
        <f t="shared" si="3"/>
        <v>1.2662811985019352E-2</v>
      </c>
      <c r="G34" s="9">
        <f>AF2-(((AF2-AG2)/(AG1-AF1))*(C34-AF1))</f>
        <v>-2.0534076433121027</v>
      </c>
      <c r="H34" s="9">
        <f t="shared" si="4"/>
        <v>43.913730757961758</v>
      </c>
      <c r="I34" s="9" t="s">
        <v>19</v>
      </c>
    </row>
    <row r="35" spans="1:34" x14ac:dyDescent="0.25">
      <c r="A35" s="15" t="s">
        <v>6</v>
      </c>
      <c r="B35" s="16"/>
      <c r="C35" s="16"/>
      <c r="D35" s="16"/>
      <c r="E35" s="16"/>
      <c r="F35" s="16"/>
    </row>
    <row r="36" spans="1:34" x14ac:dyDescent="0.25">
      <c r="A36" s="1"/>
      <c r="B36" s="1">
        <v>133</v>
      </c>
    </row>
    <row r="37" spans="1:34" x14ac:dyDescent="0.25">
      <c r="A37" s="13" t="s">
        <v>3</v>
      </c>
      <c r="B37" s="14"/>
      <c r="C37" s="14"/>
      <c r="D37" s="14"/>
      <c r="E37" s="14"/>
      <c r="F37" s="14"/>
    </row>
    <row r="38" spans="1:34" x14ac:dyDescent="0.25">
      <c r="A38" s="1"/>
      <c r="B38" s="1">
        <v>134</v>
      </c>
    </row>
    <row r="39" spans="1:34" x14ac:dyDescent="0.25">
      <c r="A39" s="13" t="s">
        <v>7</v>
      </c>
      <c r="B39" s="14"/>
      <c r="C39" s="14"/>
      <c r="D39" s="14"/>
      <c r="E39" s="14"/>
      <c r="F39" s="14"/>
    </row>
    <row r="40" spans="1:34" x14ac:dyDescent="0.25">
      <c r="A40" s="1" t="s">
        <v>4</v>
      </c>
      <c r="B40" s="1">
        <v>268</v>
      </c>
    </row>
    <row r="41" spans="1:34" s="7" customFormat="1" x14ac:dyDescent="0.25">
      <c r="A41" s="6"/>
      <c r="B41" s="6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5" spans="1:34" x14ac:dyDescent="0.25">
      <c r="B45" s="2" t="s">
        <v>2</v>
      </c>
      <c r="D45" t="s">
        <v>8</v>
      </c>
    </row>
    <row r="46" spans="1:34" x14ac:dyDescent="0.25">
      <c r="C46" t="s">
        <v>1</v>
      </c>
    </row>
    <row r="47" spans="1:34" x14ac:dyDescent="0.25">
      <c r="B47" s="5">
        <v>222.08626924203821</v>
      </c>
      <c r="C47" s="7">
        <v>259</v>
      </c>
      <c r="D47">
        <v>2.2292993630573248</v>
      </c>
    </row>
    <row r="48" spans="1:34" x14ac:dyDescent="0.25">
      <c r="B48" s="5">
        <v>202.8574960509554</v>
      </c>
      <c r="C48" s="7">
        <v>242</v>
      </c>
      <c r="D48">
        <v>5.4140127388535033</v>
      </c>
    </row>
    <row r="49" spans="1:4" x14ac:dyDescent="0.25">
      <c r="B49" s="5">
        <v>192.90943490445861</v>
      </c>
      <c r="C49" s="7">
        <v>201</v>
      </c>
      <c r="D49">
        <v>8.5987261146496827</v>
      </c>
    </row>
    <row r="50" spans="1:4" x14ac:dyDescent="0.25">
      <c r="B50" s="5">
        <v>185.1278404076433</v>
      </c>
      <c r="C50" s="7">
        <v>190</v>
      </c>
      <c r="D50">
        <v>11.783439490445861</v>
      </c>
    </row>
    <row r="51" spans="1:4" x14ac:dyDescent="0.25">
      <c r="B51" s="5">
        <v>179.04846970700635</v>
      </c>
      <c r="C51" s="7">
        <v>185</v>
      </c>
      <c r="D51">
        <v>14.96815286624204</v>
      </c>
    </row>
    <row r="52" spans="1:4" x14ac:dyDescent="0.25">
      <c r="B52" s="5">
        <v>172.96909900636942</v>
      </c>
      <c r="C52" s="7">
        <v>173</v>
      </c>
      <c r="D52">
        <v>18.152866242038218</v>
      </c>
    </row>
    <row r="53" spans="1:4" x14ac:dyDescent="0.25">
      <c r="B53" s="5">
        <v>167.47003187261146</v>
      </c>
      <c r="C53" s="7">
        <v>164</v>
      </c>
      <c r="D53">
        <v>21.337579617834397</v>
      </c>
    </row>
    <row r="54" spans="1:4" x14ac:dyDescent="0.25">
      <c r="B54" s="5">
        <v>162.7723363312102</v>
      </c>
      <c r="C54" s="7">
        <v>159</v>
      </c>
      <c r="D54">
        <v>24.522292993630575</v>
      </c>
    </row>
    <row r="55" spans="1:4" x14ac:dyDescent="0.25">
      <c r="B55" s="5">
        <v>158.54441034394907</v>
      </c>
      <c r="C55" s="7">
        <v>153</v>
      </c>
      <c r="D55">
        <v>27.70700636942675</v>
      </c>
    </row>
    <row r="56" spans="1:4" x14ac:dyDescent="0.25">
      <c r="B56" s="5">
        <v>154.51544557961785</v>
      </c>
      <c r="C56" s="7">
        <v>135</v>
      </c>
      <c r="D56">
        <v>30.891719745222929</v>
      </c>
    </row>
    <row r="57" spans="1:4" x14ac:dyDescent="0.25">
      <c r="B57" s="5">
        <v>150.78492264968153</v>
      </c>
      <c r="C57" s="7">
        <v>135</v>
      </c>
      <c r="D57">
        <v>34.076433121019107</v>
      </c>
    </row>
    <row r="58" spans="1:4" x14ac:dyDescent="0.25">
      <c r="B58" s="5">
        <v>147.05439971974525</v>
      </c>
      <c r="C58" s="7">
        <v>128</v>
      </c>
      <c r="D58">
        <v>37.261146496815286</v>
      </c>
    </row>
    <row r="59" spans="1:4" x14ac:dyDescent="0.25">
      <c r="B59" s="5">
        <v>143.36256369426752</v>
      </c>
      <c r="C59" s="7">
        <v>128</v>
      </c>
      <c r="D59">
        <v>40.445859872611464</v>
      </c>
    </row>
    <row r="60" spans="1:4" x14ac:dyDescent="0.25">
      <c r="A60" s="6"/>
      <c r="B60" s="5">
        <v>139.90837579617832</v>
      </c>
      <c r="C60" s="7">
        <v>125</v>
      </c>
      <c r="D60" s="7">
        <v>43.630573248407643</v>
      </c>
    </row>
    <row r="61" spans="1:4" x14ac:dyDescent="0.25">
      <c r="A61" s="6"/>
      <c r="B61" s="5">
        <v>136.45418789808917</v>
      </c>
      <c r="C61" s="7">
        <v>122</v>
      </c>
      <c r="D61" s="7">
        <v>46.815286624203821</v>
      </c>
    </row>
    <row r="62" spans="1:4" x14ac:dyDescent="0.25">
      <c r="A62" s="6"/>
      <c r="B62" s="5">
        <v>133</v>
      </c>
      <c r="C62" s="7">
        <v>118</v>
      </c>
      <c r="D62" s="7">
        <v>50</v>
      </c>
    </row>
    <row r="63" spans="1:4" x14ac:dyDescent="0.25">
      <c r="A63" s="6"/>
      <c r="B63" s="5">
        <v>129.54581210191083</v>
      </c>
      <c r="C63" s="7">
        <v>114</v>
      </c>
      <c r="D63" s="7">
        <v>53.184713375796179</v>
      </c>
    </row>
    <row r="64" spans="1:4" x14ac:dyDescent="0.25">
      <c r="A64" s="6"/>
      <c r="B64" s="5">
        <v>126.09162420382165</v>
      </c>
      <c r="C64">
        <v>112</v>
      </c>
      <c r="D64" s="7">
        <v>56.369426751592357</v>
      </c>
    </row>
    <row r="65" spans="1:4" x14ac:dyDescent="0.25">
      <c r="A65" s="6"/>
      <c r="B65" s="5">
        <v>122.63743630573248</v>
      </c>
      <c r="C65">
        <v>108</v>
      </c>
      <c r="D65" s="7">
        <v>59.554140127388536</v>
      </c>
    </row>
    <row r="66" spans="1:4" x14ac:dyDescent="0.25">
      <c r="A66" s="6"/>
      <c r="B66" s="5">
        <v>119.06442434394906</v>
      </c>
      <c r="C66">
        <v>106</v>
      </c>
      <c r="D66" s="7">
        <v>62.738853503184714</v>
      </c>
    </row>
    <row r="67" spans="1:4" x14ac:dyDescent="0.25">
      <c r="A67" s="6"/>
      <c r="B67" s="5">
        <v>115.47206892993631</v>
      </c>
      <c r="C67">
        <v>106</v>
      </c>
      <c r="D67" s="7">
        <v>65.923566878980893</v>
      </c>
    </row>
    <row r="68" spans="1:4" x14ac:dyDescent="0.25">
      <c r="A68" s="6"/>
      <c r="B68" s="5">
        <v>111.87971351592357</v>
      </c>
      <c r="C68" s="7">
        <v>106</v>
      </c>
      <c r="D68" s="7">
        <v>69.108280254777071</v>
      </c>
    </row>
    <row r="69" spans="1:4" x14ac:dyDescent="0.25">
      <c r="A69" s="6"/>
      <c r="B69" s="5">
        <v>107.69047443312101</v>
      </c>
      <c r="C69">
        <v>102</v>
      </c>
      <c r="D69" s="7">
        <v>72.29299363057325</v>
      </c>
    </row>
    <row r="70" spans="1:4" x14ac:dyDescent="0.25">
      <c r="A70" s="6"/>
      <c r="B70" s="5">
        <v>103.2276636687898</v>
      </c>
      <c r="C70">
        <v>100</v>
      </c>
      <c r="D70" s="7">
        <v>75.477707006369428</v>
      </c>
    </row>
    <row r="71" spans="1:4" x14ac:dyDescent="0.25">
      <c r="A71" s="6"/>
      <c r="B71" s="5">
        <v>98.529968127388543</v>
      </c>
      <c r="C71">
        <v>97.1</v>
      </c>
      <c r="D71" s="7">
        <v>78.662420382165607</v>
      </c>
    </row>
    <row r="72" spans="1:4" x14ac:dyDescent="0.25">
      <c r="A72" s="6"/>
      <c r="B72" s="5">
        <v>93.030900993630567</v>
      </c>
      <c r="C72">
        <v>96.9</v>
      </c>
      <c r="D72" s="7">
        <v>81.847133757961785</v>
      </c>
    </row>
    <row r="73" spans="1:4" x14ac:dyDescent="0.25">
      <c r="A73" s="6"/>
      <c r="B73" s="5">
        <v>86.951530292993624</v>
      </c>
      <c r="C73">
        <v>95.9</v>
      </c>
      <c r="D73" s="7">
        <v>85.031847133757964</v>
      </c>
    </row>
    <row r="74" spans="1:4" x14ac:dyDescent="0.25">
      <c r="A74" s="6"/>
      <c r="B74" s="5">
        <v>80.872159592356681</v>
      </c>
      <c r="C74">
        <v>95</v>
      </c>
      <c r="D74" s="7">
        <v>88.216560509554142</v>
      </c>
    </row>
    <row r="75" spans="1:4" x14ac:dyDescent="0.25">
      <c r="A75" s="6"/>
      <c r="B75" s="5">
        <v>73.090565095541393</v>
      </c>
      <c r="C75">
        <v>94.2</v>
      </c>
      <c r="D75" s="7">
        <v>91.401273885350321</v>
      </c>
    </row>
    <row r="76" spans="1:4" x14ac:dyDescent="0.25">
      <c r="A76" s="6"/>
      <c r="B76" s="5">
        <v>63.142503949044581</v>
      </c>
      <c r="C76">
        <v>93.9</v>
      </c>
      <c r="D76" s="7">
        <v>94.585987261146499</v>
      </c>
    </row>
    <row r="77" spans="1:4" x14ac:dyDescent="0.25">
      <c r="A77" s="6"/>
      <c r="B77" s="5">
        <v>43.913730757961758</v>
      </c>
      <c r="C77">
        <v>90.5</v>
      </c>
      <c r="D77" s="7">
        <v>97.770700636942678</v>
      </c>
    </row>
    <row r="78" spans="1:4" x14ac:dyDescent="0.25">
      <c r="A78" s="6"/>
      <c r="B78" s="6"/>
      <c r="C78" s="7"/>
      <c r="D78" s="7"/>
    </row>
    <row r="79" spans="1:4" x14ac:dyDescent="0.25">
      <c r="A79" s="6"/>
      <c r="B79" s="6"/>
      <c r="C79" s="7"/>
      <c r="D79" s="7"/>
    </row>
    <row r="80" spans="1:4" x14ac:dyDescent="0.25">
      <c r="A80" s="6"/>
      <c r="B80" s="6"/>
      <c r="C80" s="7"/>
      <c r="D80" s="7"/>
    </row>
    <row r="81" spans="1:4" x14ac:dyDescent="0.25">
      <c r="A81" s="6"/>
      <c r="B81" s="6"/>
      <c r="C81" s="7"/>
      <c r="D81" s="7"/>
    </row>
    <row r="82" spans="1:4" x14ac:dyDescent="0.25">
      <c r="A82" s="6"/>
      <c r="B82" s="6"/>
      <c r="C82" s="7"/>
      <c r="D82" s="7"/>
    </row>
    <row r="83" spans="1:4" x14ac:dyDescent="0.25">
      <c r="A83" s="6"/>
      <c r="B83" s="6"/>
      <c r="C83" s="7"/>
      <c r="D83" s="7"/>
    </row>
    <row r="84" spans="1:4" x14ac:dyDescent="0.25">
      <c r="A84" s="6"/>
      <c r="B84" s="6"/>
      <c r="C84" s="7"/>
      <c r="D84" s="7"/>
    </row>
    <row r="85" spans="1:4" x14ac:dyDescent="0.25">
      <c r="A85" s="6"/>
      <c r="B85" s="6"/>
      <c r="C85" s="7"/>
      <c r="D85" s="7"/>
    </row>
    <row r="86" spans="1:4" x14ac:dyDescent="0.25">
      <c r="A86" s="6"/>
      <c r="B86" s="6"/>
      <c r="C86" s="7"/>
      <c r="D86" s="7"/>
    </row>
    <row r="87" spans="1:4" x14ac:dyDescent="0.25">
      <c r="A87" s="6"/>
      <c r="B87" s="6"/>
      <c r="C87" s="7"/>
      <c r="D87" s="7"/>
    </row>
    <row r="88" spans="1:4" x14ac:dyDescent="0.25">
      <c r="A88" s="6"/>
      <c r="B88" s="6"/>
      <c r="C88" s="7"/>
      <c r="D88" s="7"/>
    </row>
    <row r="89" spans="1:4" x14ac:dyDescent="0.25">
      <c r="A89" s="6"/>
      <c r="B89" s="6"/>
      <c r="C89" s="7"/>
      <c r="D89" s="7"/>
    </row>
    <row r="90" spans="1:4" x14ac:dyDescent="0.25">
      <c r="A90" s="6"/>
      <c r="B90" s="6"/>
      <c r="C90" s="7"/>
      <c r="D90" s="7"/>
    </row>
    <row r="91" spans="1:4" x14ac:dyDescent="0.25">
      <c r="A91" s="6"/>
      <c r="B91" s="6"/>
      <c r="C91" s="7"/>
      <c r="D91" s="7"/>
    </row>
    <row r="92" spans="1:4" x14ac:dyDescent="0.25">
      <c r="A92" s="6"/>
      <c r="B92" s="6"/>
      <c r="C92" s="7"/>
      <c r="D92" s="7"/>
    </row>
    <row r="93" spans="1:4" x14ac:dyDescent="0.25">
      <c r="A93" s="6"/>
      <c r="B93" s="6"/>
      <c r="C93" s="7"/>
      <c r="D93" s="7"/>
    </row>
    <row r="94" spans="1:4" x14ac:dyDescent="0.25">
      <c r="A94" s="6"/>
      <c r="B94" s="6"/>
      <c r="C94" s="7"/>
      <c r="D94" s="7"/>
    </row>
  </sheetData>
  <sortState ref="C47:C77">
    <sortCondition descending="1" ref="C47"/>
  </sortState>
  <mergeCells count="12">
    <mergeCell ref="H2:H3"/>
    <mergeCell ref="I2:I3"/>
    <mergeCell ref="A1:I1"/>
    <mergeCell ref="A2:B2"/>
    <mergeCell ref="C2:C3"/>
    <mergeCell ref="D2:D3"/>
    <mergeCell ref="E2:E3"/>
    <mergeCell ref="A37:F37"/>
    <mergeCell ref="A35:F35"/>
    <mergeCell ref="A39:F39"/>
    <mergeCell ref="F2:F3"/>
    <mergeCell ref="G2:G3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Ludva-NTB</dc:creator>
  <cp:lastModifiedBy>Ludva</cp:lastModifiedBy>
  <dcterms:created xsi:type="dcterms:W3CDTF">2012-11-18T11:10:51Z</dcterms:created>
  <dcterms:modified xsi:type="dcterms:W3CDTF">2012-11-20T09:39:37Z</dcterms:modified>
</cp:coreProperties>
</file>