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115" windowHeight="8505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List1!$A$1:$I$31</definedName>
  </definedNames>
  <calcPr calcId="144525"/>
</workbook>
</file>

<file path=xl/calcChain.xml><?xml version="1.0" encoding="utf-8"?>
<calcChain xmlns="http://schemas.openxmlformats.org/spreadsheetml/2006/main">
  <c r="C2" i="1" l="1"/>
  <c r="G2" i="1"/>
  <c r="C3" i="1"/>
  <c r="G3" i="1"/>
  <c r="C4" i="1"/>
  <c r="G4" i="1"/>
  <c r="C5" i="1"/>
  <c r="G5" i="1"/>
  <c r="C6" i="1"/>
  <c r="G6" i="1"/>
  <c r="C7" i="1"/>
  <c r="G7" i="1"/>
  <c r="C8" i="1"/>
  <c r="G8" i="1"/>
  <c r="C9" i="1"/>
  <c r="G9" i="1"/>
  <c r="C10" i="1"/>
  <c r="G10" i="1"/>
  <c r="C11" i="1"/>
  <c r="G11" i="1"/>
  <c r="C12" i="1"/>
  <c r="G12" i="1"/>
  <c r="C13" i="1"/>
  <c r="G13" i="1"/>
  <c r="C14" i="1"/>
  <c r="G14" i="1"/>
  <c r="C15" i="1"/>
  <c r="G15" i="1"/>
  <c r="C16" i="1"/>
  <c r="G16" i="1"/>
  <c r="C17" i="1"/>
  <c r="G17" i="1"/>
  <c r="C18" i="1"/>
  <c r="G18" i="1"/>
  <c r="C19" i="1"/>
  <c r="G19" i="1"/>
  <c r="C20" i="1"/>
  <c r="G20" i="1"/>
  <c r="C21" i="1"/>
  <c r="G21" i="1"/>
  <c r="C22" i="1"/>
  <c r="G22" i="1"/>
  <c r="C23" i="1"/>
  <c r="G23" i="1"/>
  <c r="C24" i="1"/>
  <c r="G24" i="1"/>
  <c r="C25" i="1"/>
  <c r="G25" i="1"/>
  <c r="C26" i="1"/>
  <c r="G26" i="1"/>
  <c r="C27" i="1"/>
  <c r="G27" i="1"/>
  <c r="C28" i="1"/>
  <c r="G28" i="1"/>
  <c r="C29" i="1"/>
  <c r="G29" i="1" s="1"/>
  <c r="C30" i="1"/>
  <c r="G30" i="1"/>
  <c r="C31" i="1"/>
  <c r="G31" i="1"/>
  <c r="B33" i="1"/>
  <c r="D2" i="1" l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C43" i="1"/>
  <c r="G43" i="1" s="1"/>
  <c r="C44" i="1"/>
  <c r="G44" i="1" s="1"/>
  <c r="C45" i="1"/>
  <c r="G45" i="1" s="1"/>
  <c r="C46" i="1"/>
  <c r="G46" i="1" s="1"/>
  <c r="C47" i="1"/>
  <c r="G47" i="1" s="1"/>
  <c r="C48" i="1"/>
  <c r="G48" i="1" s="1"/>
  <c r="C49" i="1"/>
  <c r="G49" i="1" s="1"/>
  <c r="C50" i="1"/>
  <c r="G50" i="1" s="1"/>
  <c r="C51" i="1"/>
  <c r="G51" i="1" s="1"/>
  <c r="C52" i="1"/>
  <c r="G52" i="1" s="1"/>
  <c r="C53" i="1"/>
  <c r="G53" i="1" s="1"/>
  <c r="C54" i="1"/>
  <c r="G54" i="1" s="1"/>
  <c r="C55" i="1"/>
  <c r="G55" i="1" s="1"/>
  <c r="C56" i="1"/>
  <c r="G56" i="1" s="1"/>
  <c r="C57" i="1"/>
  <c r="G57" i="1" s="1"/>
  <c r="C58" i="1"/>
  <c r="G58" i="1" s="1"/>
  <c r="C59" i="1"/>
  <c r="G59" i="1" s="1"/>
  <c r="C60" i="1"/>
  <c r="G60" i="1" s="1"/>
  <c r="C61" i="1"/>
  <c r="G61" i="1" s="1"/>
  <c r="C62" i="1"/>
  <c r="G62" i="1" s="1"/>
  <c r="C63" i="1"/>
  <c r="G63" i="1" s="1"/>
  <c r="C64" i="1"/>
  <c r="G64" i="1" s="1"/>
  <c r="C65" i="1"/>
  <c r="G65" i="1" s="1"/>
  <c r="C66" i="1"/>
  <c r="G66" i="1" s="1"/>
  <c r="C67" i="1"/>
  <c r="G67" i="1" s="1"/>
  <c r="C68" i="1"/>
  <c r="G68" i="1" s="1"/>
  <c r="C69" i="1"/>
  <c r="G69" i="1" s="1"/>
  <c r="C70" i="1"/>
  <c r="G70" i="1" s="1"/>
  <c r="C71" i="1"/>
  <c r="G71" i="1" s="1"/>
  <c r="C42" i="1"/>
  <c r="G42" i="1" s="1"/>
  <c r="F31" i="1" l="1"/>
  <c r="E31" i="1"/>
  <c r="F30" i="1"/>
  <c r="E30" i="1"/>
  <c r="F28" i="1"/>
  <c r="E28" i="1"/>
  <c r="F26" i="1"/>
  <c r="E26" i="1"/>
  <c r="F24" i="1"/>
  <c r="E24" i="1"/>
  <c r="F22" i="1"/>
  <c r="E22" i="1"/>
  <c r="F20" i="1"/>
  <c r="E20" i="1"/>
  <c r="F18" i="1"/>
  <c r="E18" i="1"/>
  <c r="F16" i="1"/>
  <c r="E16" i="1"/>
  <c r="E14" i="1"/>
  <c r="F14" i="1"/>
  <c r="E12" i="1"/>
  <c r="F12" i="1"/>
  <c r="E10" i="1"/>
  <c r="F10" i="1"/>
  <c r="E8" i="1"/>
  <c r="F8" i="1"/>
  <c r="E5" i="1"/>
  <c r="F5" i="1"/>
  <c r="F29" i="1"/>
  <c r="E29" i="1"/>
  <c r="F27" i="1"/>
  <c r="E27" i="1"/>
  <c r="F25" i="1"/>
  <c r="E25" i="1"/>
  <c r="F23" i="1"/>
  <c r="E23" i="1"/>
  <c r="F21" i="1"/>
  <c r="E21" i="1"/>
  <c r="F19" i="1"/>
  <c r="E19" i="1"/>
  <c r="F17" i="1"/>
  <c r="E17" i="1"/>
  <c r="F15" i="1"/>
  <c r="E15" i="1"/>
  <c r="E13" i="1"/>
  <c r="F13" i="1"/>
  <c r="E11" i="1"/>
  <c r="F11" i="1"/>
  <c r="E9" i="1"/>
  <c r="F9" i="1"/>
  <c r="E7" i="1"/>
  <c r="F7" i="1"/>
  <c r="E6" i="1"/>
  <c r="F6" i="1"/>
  <c r="E4" i="1"/>
  <c r="F4" i="1"/>
  <c r="E3" i="1"/>
  <c r="F3" i="1"/>
  <c r="E2" i="1"/>
  <c r="F2" i="1"/>
  <c r="F32" i="1" s="1"/>
  <c r="D43" i="1"/>
  <c r="D45" i="1"/>
  <c r="D47" i="1"/>
  <c r="D49" i="1"/>
  <c r="D51" i="1"/>
  <c r="D53" i="1"/>
  <c r="D55" i="1"/>
  <c r="D57" i="1"/>
  <c r="D59" i="1"/>
  <c r="D61" i="1"/>
  <c r="D63" i="1"/>
  <c r="D65" i="1"/>
  <c r="D67" i="1"/>
  <c r="D69" i="1"/>
  <c r="D71" i="1"/>
  <c r="D44" i="1"/>
  <c r="D46" i="1"/>
  <c r="D48" i="1"/>
  <c r="D50" i="1"/>
  <c r="D52" i="1"/>
  <c r="D54" i="1"/>
  <c r="D56" i="1"/>
  <c r="D58" i="1"/>
  <c r="D60" i="1"/>
  <c r="D62" i="1"/>
  <c r="D64" i="1"/>
  <c r="D66" i="1"/>
  <c r="D68" i="1"/>
  <c r="D70" i="1"/>
  <c r="D42" i="1"/>
  <c r="F70" i="1" l="1"/>
  <c r="E70" i="1"/>
  <c r="F42" i="1"/>
  <c r="E42" i="1"/>
  <c r="F68" i="1"/>
  <c r="E68" i="1"/>
  <c r="F64" i="1"/>
  <c r="E64" i="1"/>
  <c r="F60" i="1"/>
  <c r="E60" i="1"/>
  <c r="F56" i="1"/>
  <c r="E56" i="1"/>
  <c r="F52" i="1"/>
  <c r="E52" i="1"/>
  <c r="F48" i="1"/>
  <c r="E48" i="1"/>
  <c r="F44" i="1"/>
  <c r="E44" i="1"/>
  <c r="F71" i="1"/>
  <c r="E71" i="1"/>
  <c r="F67" i="1"/>
  <c r="E67" i="1"/>
  <c r="F63" i="1"/>
  <c r="E63" i="1"/>
  <c r="F59" i="1"/>
  <c r="E59" i="1"/>
  <c r="F55" i="1"/>
  <c r="E55" i="1"/>
  <c r="F51" i="1"/>
  <c r="E51" i="1"/>
  <c r="F47" i="1"/>
  <c r="E47" i="1"/>
  <c r="F43" i="1"/>
  <c r="E43" i="1"/>
  <c r="F66" i="1"/>
  <c r="E66" i="1"/>
  <c r="F62" i="1"/>
  <c r="E62" i="1"/>
  <c r="F58" i="1"/>
  <c r="E58" i="1"/>
  <c r="F54" i="1"/>
  <c r="E54" i="1"/>
  <c r="F50" i="1"/>
  <c r="E50" i="1"/>
  <c r="F46" i="1"/>
  <c r="E46" i="1"/>
  <c r="F69" i="1"/>
  <c r="E69" i="1"/>
  <c r="F65" i="1"/>
  <c r="E65" i="1"/>
  <c r="F61" i="1"/>
  <c r="E61" i="1"/>
  <c r="F57" i="1"/>
  <c r="E57" i="1"/>
  <c r="F53" i="1"/>
  <c r="E53" i="1"/>
  <c r="F49" i="1"/>
  <c r="E49" i="1"/>
  <c r="F45" i="1"/>
  <c r="E45" i="1"/>
  <c r="C36" i="1"/>
  <c r="E32" i="1"/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1" i="1"/>
  <c r="H30" i="1"/>
  <c r="H43" i="1"/>
  <c r="H47" i="1"/>
  <c r="H51" i="1"/>
  <c r="H55" i="1"/>
  <c r="H59" i="1"/>
  <c r="H63" i="1"/>
  <c r="H67" i="1"/>
  <c r="H71" i="1"/>
  <c r="H44" i="1"/>
  <c r="H48" i="1"/>
  <c r="H52" i="1"/>
  <c r="H56" i="1"/>
  <c r="H60" i="1"/>
  <c r="H64" i="1"/>
  <c r="H68" i="1"/>
  <c r="H42" i="1"/>
  <c r="H45" i="1"/>
  <c r="H49" i="1"/>
  <c r="H53" i="1"/>
  <c r="H57" i="1"/>
  <c r="H61" i="1"/>
  <c r="H65" i="1"/>
  <c r="H69" i="1"/>
  <c r="H46" i="1"/>
  <c r="H50" i="1"/>
  <c r="H54" i="1"/>
  <c r="H58" i="1"/>
  <c r="H62" i="1"/>
  <c r="H66" i="1"/>
  <c r="H70" i="1"/>
  <c r="C37" i="1"/>
</calcChain>
</file>

<file path=xl/sharedStrings.xml><?xml version="1.0" encoding="utf-8"?>
<sst xmlns="http://schemas.openxmlformats.org/spreadsheetml/2006/main" count="85" uniqueCount="26">
  <si>
    <t>Q</t>
  </si>
  <si>
    <t>P</t>
  </si>
  <si>
    <t>Průměr</t>
  </si>
  <si>
    <r>
      <t>(k</t>
    </r>
    <r>
      <rPr>
        <vertAlign val="subscript"/>
        <sz val="11"/>
        <color theme="1"/>
        <rFont val="Calibri"/>
        <family val="2"/>
        <charset val="238"/>
        <scheme val="minor"/>
      </rPr>
      <t>i</t>
    </r>
    <r>
      <rPr>
        <sz val="11"/>
        <color theme="1"/>
        <rFont val="Calibri"/>
        <family val="2"/>
        <charset val="238"/>
        <scheme val="minor"/>
      </rPr>
      <t>-1)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</si>
  <si>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r>
      <t>(k</t>
    </r>
    <r>
      <rPr>
        <vertAlign val="subscript"/>
        <sz val="11"/>
        <color theme="1"/>
        <rFont val="Calibri"/>
        <family val="2"/>
        <charset val="238"/>
        <scheme val="minor"/>
      </rPr>
      <t>i</t>
    </r>
    <r>
      <rPr>
        <sz val="11"/>
        <color theme="1"/>
        <rFont val="Calibri"/>
        <family val="2"/>
        <charset val="238"/>
        <scheme val="minor"/>
      </rPr>
      <t>-1)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</si>
  <si>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k</t>
    </r>
    <r>
      <rPr>
        <vertAlign val="subscript"/>
        <sz val="11"/>
        <color theme="1"/>
        <rFont val="Calibri"/>
        <family val="2"/>
        <charset val="238"/>
        <scheme val="minor"/>
      </rPr>
      <t>i</t>
    </r>
  </si>
  <si>
    <t>Den</t>
  </si>
  <si>
    <t>SUMA</t>
  </si>
  <si>
    <t>Cv</t>
  </si>
  <si>
    <t>Cs</t>
  </si>
  <si>
    <r>
      <rPr>
        <sz val="11"/>
        <color theme="1"/>
        <rFont val="Symbol"/>
        <family val="1"/>
        <charset val="2"/>
      </rPr>
      <t>F</t>
    </r>
    <r>
      <rPr>
        <vertAlign val="subscript"/>
        <sz val="11"/>
        <color theme="1"/>
        <rFont val="Calibri"/>
        <family val="2"/>
        <charset val="238"/>
      </rPr>
      <t>s,p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</si>
  <si>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v</t>
    </r>
  </si>
  <si>
    <r>
      <t>Q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</si>
  <si>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>MV</t>
  </si>
  <si>
    <t>V</t>
  </si>
  <si>
    <t>S</t>
  </si>
  <si>
    <t>MS</t>
  </si>
  <si>
    <t>Qp</t>
  </si>
  <si>
    <t>Pv</t>
  </si>
  <si>
    <r>
      <t>(ki-1)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</si>
  <si>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(ki-1)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</si>
  <si>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r>
      <rPr>
        <sz val="11"/>
        <color theme="1"/>
        <rFont val="Symbol"/>
        <family val="1"/>
        <charset val="2"/>
      </rPr>
      <t>F</t>
    </r>
    <r>
      <rPr>
        <vertAlign val="subscript"/>
        <sz val="11"/>
        <color theme="1"/>
        <rFont val="Calibri"/>
        <family val="2"/>
        <charset val="238"/>
        <scheme val="minor"/>
      </rPr>
      <t>s,p</t>
    </r>
  </si>
  <si>
    <t>Pořadí</t>
  </si>
  <si>
    <t>Konstanty</t>
  </si>
  <si>
    <t>Tabulkové hodnoty</t>
  </si>
  <si>
    <t>Po úpravě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</si>
</sst>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  <charset val="238"/>
    </font>
    <font>
      <vertAlign val="subscript"/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/>
    <xf numFmtId="2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11736439665789"/>
          <c:y val="5.3047664492477394E-2"/>
          <c:w val="0.62690580082984271"/>
          <c:h val="0.77468483177645153"/>
        </c:manualLayout>
      </c:layout>
      <c:scatterChart>
        <c:scatterStyle val="smoothMarker"/>
        <c:varyColors val="0"/>
        <c:ser>
          <c:idx val="0"/>
          <c:order val="0"/>
          <c:tx>
            <c:v>Empirická křivka</c:v>
          </c:tx>
          <c:xVal>
            <c:numRef>
              <c:f>List1!$C$42:$C$71</c:f>
              <c:numCache>
                <c:formatCode>0.00</c:formatCode>
                <c:ptCount val="30"/>
                <c:pt idx="0">
                  <c:v>2.3026315789473681</c:v>
                </c:pt>
                <c:pt idx="1">
                  <c:v>5.5921052631578947</c:v>
                </c:pt>
                <c:pt idx="2">
                  <c:v>8.881578947368423</c:v>
                </c:pt>
                <c:pt idx="3">
                  <c:v>12.171052631578949</c:v>
                </c:pt>
                <c:pt idx="4">
                  <c:v>15.460526315789474</c:v>
                </c:pt>
                <c:pt idx="5">
                  <c:v>18.750000000000004</c:v>
                </c:pt>
                <c:pt idx="6">
                  <c:v>22.039473684210527</c:v>
                </c:pt>
                <c:pt idx="7">
                  <c:v>25.328947368421055</c:v>
                </c:pt>
                <c:pt idx="8">
                  <c:v>28.618421052631575</c:v>
                </c:pt>
                <c:pt idx="9">
                  <c:v>31.907894736842103</c:v>
                </c:pt>
                <c:pt idx="10">
                  <c:v>35.19736842105263</c:v>
                </c:pt>
                <c:pt idx="11">
                  <c:v>38.486842105263158</c:v>
                </c:pt>
                <c:pt idx="12">
                  <c:v>41.776315789473685</c:v>
                </c:pt>
                <c:pt idx="13">
                  <c:v>45.065789473684212</c:v>
                </c:pt>
                <c:pt idx="14">
                  <c:v>48.355263157894733</c:v>
                </c:pt>
                <c:pt idx="15">
                  <c:v>51.644736842105267</c:v>
                </c:pt>
                <c:pt idx="16">
                  <c:v>54.934210526315788</c:v>
                </c:pt>
                <c:pt idx="17">
                  <c:v>58.223684210526315</c:v>
                </c:pt>
                <c:pt idx="18">
                  <c:v>61.51315789473685</c:v>
                </c:pt>
                <c:pt idx="19">
                  <c:v>64.80263157894737</c:v>
                </c:pt>
                <c:pt idx="20">
                  <c:v>68.092105263157904</c:v>
                </c:pt>
                <c:pt idx="21">
                  <c:v>71.381578947368425</c:v>
                </c:pt>
                <c:pt idx="22">
                  <c:v>74.671052631578945</c:v>
                </c:pt>
                <c:pt idx="23">
                  <c:v>77.96052631578948</c:v>
                </c:pt>
                <c:pt idx="24">
                  <c:v>81.25</c:v>
                </c:pt>
                <c:pt idx="25">
                  <c:v>84.539473684210535</c:v>
                </c:pt>
                <c:pt idx="26">
                  <c:v>87.828947368421055</c:v>
                </c:pt>
                <c:pt idx="27">
                  <c:v>91.118421052631575</c:v>
                </c:pt>
                <c:pt idx="28">
                  <c:v>94.40789473684211</c:v>
                </c:pt>
                <c:pt idx="29">
                  <c:v>97.69736842105263</c:v>
                </c:pt>
              </c:numCache>
            </c:numRef>
          </c:xVal>
          <c:yVal>
            <c:numRef>
              <c:f>List1!$B$42:$B$71</c:f>
              <c:numCache>
                <c:formatCode>0.00</c:formatCode>
                <c:ptCount val="30"/>
                <c:pt idx="0">
                  <c:v>95.2</c:v>
                </c:pt>
                <c:pt idx="1">
                  <c:v>93.6</c:v>
                </c:pt>
                <c:pt idx="2">
                  <c:v>81.3</c:v>
                </c:pt>
                <c:pt idx="3">
                  <c:v>79.7</c:v>
                </c:pt>
                <c:pt idx="4">
                  <c:v>79.2</c:v>
                </c:pt>
                <c:pt idx="5">
                  <c:v>76.900000000000006</c:v>
                </c:pt>
                <c:pt idx="6">
                  <c:v>72.900000000000006</c:v>
                </c:pt>
                <c:pt idx="7">
                  <c:v>69.599999999999994</c:v>
                </c:pt>
                <c:pt idx="8">
                  <c:v>67.2</c:v>
                </c:pt>
                <c:pt idx="9">
                  <c:v>66.400000000000006</c:v>
                </c:pt>
                <c:pt idx="10">
                  <c:v>65.900000000000006</c:v>
                </c:pt>
                <c:pt idx="11">
                  <c:v>63.2</c:v>
                </c:pt>
                <c:pt idx="12">
                  <c:v>61.5</c:v>
                </c:pt>
                <c:pt idx="13">
                  <c:v>57.7</c:v>
                </c:pt>
                <c:pt idx="14">
                  <c:v>56.2</c:v>
                </c:pt>
                <c:pt idx="15">
                  <c:v>55.4</c:v>
                </c:pt>
                <c:pt idx="16">
                  <c:v>53.8</c:v>
                </c:pt>
                <c:pt idx="17">
                  <c:v>53.2</c:v>
                </c:pt>
                <c:pt idx="18">
                  <c:v>50.4</c:v>
                </c:pt>
                <c:pt idx="19">
                  <c:v>49.5</c:v>
                </c:pt>
                <c:pt idx="20">
                  <c:v>43.8</c:v>
                </c:pt>
                <c:pt idx="21">
                  <c:v>35.700000000000003</c:v>
                </c:pt>
                <c:pt idx="22">
                  <c:v>35.700000000000003</c:v>
                </c:pt>
                <c:pt idx="23">
                  <c:v>34.799999999999997</c:v>
                </c:pt>
                <c:pt idx="24">
                  <c:v>34.200000000000003</c:v>
                </c:pt>
                <c:pt idx="25">
                  <c:v>34.1</c:v>
                </c:pt>
                <c:pt idx="26">
                  <c:v>32.6</c:v>
                </c:pt>
                <c:pt idx="27">
                  <c:v>29.6</c:v>
                </c:pt>
                <c:pt idx="28">
                  <c:v>27.6</c:v>
                </c:pt>
                <c:pt idx="29">
                  <c:v>18.399999999999999</c:v>
                </c:pt>
              </c:numCache>
            </c:numRef>
          </c:yVal>
          <c:smooth val="1"/>
        </c:ser>
        <c:ser>
          <c:idx val="1"/>
          <c:order val="1"/>
          <c:tx>
            <c:v>Teoretická křivka</c:v>
          </c:tx>
          <c:spPr>
            <a:ln>
              <a:noFill/>
            </a:ln>
          </c:spPr>
          <c:marker>
            <c:symbol val="none"/>
          </c:marker>
          <c:trendline>
            <c:spPr>
              <a:ln w="25400">
                <a:solidFill>
                  <a:srgbClr val="FF0000"/>
                </a:solidFill>
              </a:ln>
            </c:spPr>
            <c:trendlineType val="poly"/>
            <c:order val="3"/>
            <c:dispRSqr val="0"/>
            <c:dispEq val="0"/>
          </c:trendline>
          <c:xVal>
            <c:numRef>
              <c:f>List1!$C$42:$C$71</c:f>
              <c:numCache>
                <c:formatCode>0.00</c:formatCode>
                <c:ptCount val="30"/>
                <c:pt idx="0">
                  <c:v>2.3026315789473681</c:v>
                </c:pt>
                <c:pt idx="1">
                  <c:v>5.5921052631578947</c:v>
                </c:pt>
                <c:pt idx="2">
                  <c:v>8.881578947368423</c:v>
                </c:pt>
                <c:pt idx="3">
                  <c:v>12.171052631578949</c:v>
                </c:pt>
                <c:pt idx="4">
                  <c:v>15.460526315789474</c:v>
                </c:pt>
                <c:pt idx="5">
                  <c:v>18.750000000000004</c:v>
                </c:pt>
                <c:pt idx="6">
                  <c:v>22.039473684210527</c:v>
                </c:pt>
                <c:pt idx="7">
                  <c:v>25.328947368421055</c:v>
                </c:pt>
                <c:pt idx="8">
                  <c:v>28.618421052631575</c:v>
                </c:pt>
                <c:pt idx="9">
                  <c:v>31.907894736842103</c:v>
                </c:pt>
                <c:pt idx="10">
                  <c:v>35.19736842105263</c:v>
                </c:pt>
                <c:pt idx="11">
                  <c:v>38.486842105263158</c:v>
                </c:pt>
                <c:pt idx="12">
                  <c:v>41.776315789473685</c:v>
                </c:pt>
                <c:pt idx="13">
                  <c:v>45.065789473684212</c:v>
                </c:pt>
                <c:pt idx="14">
                  <c:v>48.355263157894733</c:v>
                </c:pt>
                <c:pt idx="15">
                  <c:v>51.644736842105267</c:v>
                </c:pt>
                <c:pt idx="16">
                  <c:v>54.934210526315788</c:v>
                </c:pt>
                <c:pt idx="17">
                  <c:v>58.223684210526315</c:v>
                </c:pt>
                <c:pt idx="18">
                  <c:v>61.51315789473685</c:v>
                </c:pt>
                <c:pt idx="19">
                  <c:v>64.80263157894737</c:v>
                </c:pt>
                <c:pt idx="20">
                  <c:v>68.092105263157904</c:v>
                </c:pt>
                <c:pt idx="21">
                  <c:v>71.381578947368425</c:v>
                </c:pt>
                <c:pt idx="22">
                  <c:v>74.671052631578945</c:v>
                </c:pt>
                <c:pt idx="23">
                  <c:v>77.96052631578948</c:v>
                </c:pt>
                <c:pt idx="24">
                  <c:v>81.25</c:v>
                </c:pt>
                <c:pt idx="25">
                  <c:v>84.539473684210535</c:v>
                </c:pt>
                <c:pt idx="26">
                  <c:v>87.828947368421055</c:v>
                </c:pt>
                <c:pt idx="27">
                  <c:v>91.118421052631575</c:v>
                </c:pt>
                <c:pt idx="28">
                  <c:v>94.40789473684211</c:v>
                </c:pt>
                <c:pt idx="29">
                  <c:v>97.69736842105263</c:v>
                </c:pt>
              </c:numCache>
            </c:numRef>
          </c:xVal>
          <c:yVal>
            <c:numRef>
              <c:f>List1!$H$42:$H$71</c:f>
              <c:numCache>
                <c:formatCode>0.00</c:formatCode>
                <c:ptCount val="30"/>
                <c:pt idx="0">
                  <c:v>97.490550871156557</c:v>
                </c:pt>
                <c:pt idx="1">
                  <c:v>95.847134445370031</c:v>
                </c:pt>
                <c:pt idx="2">
                  <c:v>90.859129319180909</c:v>
                </c:pt>
                <c:pt idx="3">
                  <c:v>88.610589113611994</c:v>
                </c:pt>
                <c:pt idx="4">
                  <c:v>85.657165025736845</c:v>
                </c:pt>
                <c:pt idx="5">
                  <c:v>82.703740937861724</c:v>
                </c:pt>
                <c:pt idx="6">
                  <c:v>74.729495900598849</c:v>
                </c:pt>
                <c:pt idx="7">
                  <c:v>71.807575002994398</c:v>
                </c:pt>
                <c:pt idx="8">
                  <c:v>69.838625611077646</c:v>
                </c:pt>
                <c:pt idx="9">
                  <c:v>70.378117744462827</c:v>
                </c:pt>
                <c:pt idx="10">
                  <c:v>68.60606329173774</c:v>
                </c:pt>
                <c:pt idx="11">
                  <c:v>66.834008839012668</c:v>
                </c:pt>
                <c:pt idx="12">
                  <c:v>64.89787527029452</c:v>
                </c:pt>
                <c:pt idx="13">
                  <c:v>63.191452463966662</c:v>
                </c:pt>
                <c:pt idx="14">
                  <c:v>61.485029657638812</c:v>
                </c:pt>
                <c:pt idx="15">
                  <c:v>59.611902469462009</c:v>
                </c:pt>
                <c:pt idx="16">
                  <c:v>57.971111309531373</c:v>
                </c:pt>
                <c:pt idx="17">
                  <c:v>56.330320149600745</c:v>
                </c:pt>
                <c:pt idx="18">
                  <c:v>54.858858637374951</c:v>
                </c:pt>
                <c:pt idx="19">
                  <c:v>53.1524358310471</c:v>
                </c:pt>
                <c:pt idx="20">
                  <c:v>51.446013024719235</c:v>
                </c:pt>
                <c:pt idx="21">
                  <c:v>47.434606796920839</c:v>
                </c:pt>
                <c:pt idx="22">
                  <c:v>45.46565740500408</c:v>
                </c:pt>
                <c:pt idx="23">
                  <c:v>43.659474496152448</c:v>
                </c:pt>
                <c:pt idx="24">
                  <c:v>46.216483439788341</c:v>
                </c:pt>
                <c:pt idx="25">
                  <c:v>43.459954291104879</c:v>
                </c:pt>
                <c:pt idx="26">
                  <c:v>40.703425142421423</c:v>
                </c:pt>
                <c:pt idx="27">
                  <c:v>35.770550599205983</c:v>
                </c:pt>
                <c:pt idx="28">
                  <c:v>31.307598644194659</c:v>
                </c:pt>
                <c:pt idx="29">
                  <c:v>24.459592659108189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95616"/>
        <c:axId val="98762112"/>
      </c:scatterChart>
      <c:valAx>
        <c:axId val="38895616"/>
        <c:scaling>
          <c:orientation val="minMax"/>
          <c:max val="1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P[</a:t>
                </a:r>
                <a:r>
                  <a:rPr lang="cs-CZ"/>
                  <a:t>%</a:t>
                </a:r>
                <a:r>
                  <a:rPr lang="en-US"/>
                  <a:t>]</a:t>
                </a:r>
                <a:endParaRPr lang="cs-CZ"/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98762112"/>
        <c:crosses val="autoZero"/>
        <c:crossBetween val="midCat"/>
        <c:majorUnit val="10"/>
      </c:valAx>
      <c:valAx>
        <c:axId val="9876211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Q</a:t>
                </a:r>
                <a:r>
                  <a:rPr lang="en-US"/>
                  <a:t>[m</a:t>
                </a:r>
                <a:r>
                  <a:rPr lang="en-US" baseline="30000"/>
                  <a:t>3</a:t>
                </a:r>
                <a:r>
                  <a:rPr lang="en-US"/>
                  <a:t>/s]</a:t>
                </a:r>
                <a:endParaRPr lang="cs-CZ"/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38895616"/>
        <c:crosses val="autoZero"/>
        <c:crossBetween val="midCat"/>
      </c:valAx>
    </c:plotArea>
    <c:legend>
      <c:legendPos val="r"/>
      <c:legendEntry>
        <c:idx val="1"/>
        <c:delete val="1"/>
      </c:legendEntry>
      <c:layout>
        <c:manualLayout>
          <c:xMode val="edge"/>
          <c:yMode val="edge"/>
          <c:x val="0.79574514702533528"/>
          <c:y val="0.41758416715199048"/>
          <c:w val="0.19162583228063873"/>
          <c:h val="0.28497792737955585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447674</xdr:colOff>
      <xdr:row>3</xdr:row>
      <xdr:rowOff>180974</xdr:rowOff>
    </xdr:from>
    <xdr:to>
      <xdr:col>19</xdr:col>
      <xdr:colOff>400050</xdr:colOff>
      <xdr:row>26</xdr:row>
      <xdr:rowOff>133350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1"/>
  <sheetViews>
    <sheetView tabSelected="1" zoomScale="85" zoomScaleNormal="85" workbookViewId="0">
      <selection activeCell="K41" sqref="K41"/>
    </sheetView>
  </sheetViews>
  <sheetFormatPr defaultRowHeight="15" x14ac:dyDescent="0.25"/>
  <sheetData>
    <row r="1" spans="1:9" s="2" customFormat="1" ht="18.75" x14ac:dyDescent="0.35">
      <c r="A1" s="3" t="s">
        <v>6</v>
      </c>
      <c r="B1" s="3" t="s">
        <v>0</v>
      </c>
      <c r="C1" s="3" t="s">
        <v>1</v>
      </c>
      <c r="D1" s="3" t="s">
        <v>5</v>
      </c>
      <c r="E1" s="3" t="s">
        <v>4</v>
      </c>
      <c r="F1" s="3" t="s">
        <v>3</v>
      </c>
      <c r="G1" s="4" t="s">
        <v>10</v>
      </c>
      <c r="H1" s="3" t="s">
        <v>12</v>
      </c>
      <c r="I1" s="3" t="s">
        <v>11</v>
      </c>
    </row>
    <row r="2" spans="1:9" x14ac:dyDescent="0.25">
      <c r="A2" s="5">
        <v>1</v>
      </c>
      <c r="B2" s="6">
        <v>95.2</v>
      </c>
      <c r="C2" s="6">
        <f t="shared" ref="C2:C31" si="0">(A2-0.3)/(30+0.4)*100</f>
        <v>2.3026315789473681</v>
      </c>
      <c r="D2" s="7">
        <f t="shared" ref="D2:D31" si="1">B2/$B$33</f>
        <v>1.7047692950516327</v>
      </c>
      <c r="E2" s="7">
        <f t="shared" ref="E2:E31" si="2">POWER((D2-1),2)</f>
        <v>0.49669975924757526</v>
      </c>
      <c r="F2" s="7">
        <f t="shared" ref="F2:F31" si="3">POWER((D2-1),3)</f>
        <v>0.35005873917722929</v>
      </c>
      <c r="G2" s="7">
        <f>M37-((M37-N37)/(N36-M36)*(C2-M36))</f>
        <v>2.0873684210526315</v>
      </c>
      <c r="H2" s="6">
        <f t="shared" ref="H2:H31" si="4">$B$33*(1+$C$36*G2)</f>
        <v>97.490550871156557</v>
      </c>
      <c r="I2" s="8" t="s">
        <v>13</v>
      </c>
    </row>
    <row r="3" spans="1:9" x14ac:dyDescent="0.25">
      <c r="A3" s="5">
        <v>2</v>
      </c>
      <c r="B3" s="6">
        <v>76.900000000000006</v>
      </c>
      <c r="C3" s="6">
        <f t="shared" si="0"/>
        <v>5.5921052631578947</v>
      </c>
      <c r="D3" s="7">
        <f t="shared" si="1"/>
        <v>1.3770667940070436</v>
      </c>
      <c r="E3" s="7">
        <f t="shared" si="2"/>
        <v>0.14217936714275023</v>
      </c>
      <c r="F3" s="7">
        <f t="shared" si="3"/>
        <v>5.3611118142467218E-2</v>
      </c>
      <c r="G3" s="7">
        <f>O37-((O37-P37)/(P36-O36)*(C3-P36))</f>
        <v>2.0049999999999999</v>
      </c>
      <c r="H3" s="6">
        <f t="shared" si="4"/>
        <v>95.847134445370031</v>
      </c>
      <c r="I3" s="8" t="s">
        <v>13</v>
      </c>
    </row>
    <row r="4" spans="1:9" x14ac:dyDescent="0.25">
      <c r="A4" s="5">
        <v>3</v>
      </c>
      <c r="B4" s="6">
        <v>63.2</v>
      </c>
      <c r="C4" s="6">
        <f t="shared" si="0"/>
        <v>8.881578947368423</v>
      </c>
      <c r="D4" s="7">
        <f t="shared" si="1"/>
        <v>1.1317375992359577</v>
      </c>
      <c r="E4" s="7">
        <f t="shared" si="2"/>
        <v>1.7354795052453811E-2</v>
      </c>
      <c r="F4" s="7">
        <f t="shared" si="3"/>
        <v>2.2862790354423422E-3</v>
      </c>
      <c r="G4" s="7">
        <f>O37-((O37-P37)/(P36-O36)*(C4-P36))</f>
        <v>1.7549999999999997</v>
      </c>
      <c r="H4" s="6">
        <f t="shared" si="4"/>
        <v>90.859129319180909</v>
      </c>
      <c r="I4" s="8" t="s">
        <v>13</v>
      </c>
    </row>
    <row r="5" spans="1:9" x14ac:dyDescent="0.25">
      <c r="A5" s="5">
        <v>4</v>
      </c>
      <c r="B5" s="6">
        <v>56.2</v>
      </c>
      <c r="C5" s="6">
        <f t="shared" si="0"/>
        <v>12.171052631578949</v>
      </c>
      <c r="D5" s="7">
        <f t="shared" si="1"/>
        <v>1.0063869157762788</v>
      </c>
      <c r="E5" s="7">
        <f t="shared" si="2"/>
        <v>4.0792693133279178E-5</v>
      </c>
      <c r="F5" s="7">
        <f t="shared" si="3"/>
        <v>2.6053949532984114E-7</v>
      </c>
      <c r="G5" s="7">
        <f>P37-((P37-Q37)/(Q36-P36)*(C5-Q36))</f>
        <v>1.6423026315789473</v>
      </c>
      <c r="H5" s="6">
        <f t="shared" si="4"/>
        <v>88.610589113611994</v>
      </c>
      <c r="I5" s="8" t="s">
        <v>14</v>
      </c>
    </row>
    <row r="6" spans="1:9" x14ac:dyDescent="0.25">
      <c r="A6" s="5">
        <v>5</v>
      </c>
      <c r="B6" s="6">
        <v>61.5</v>
      </c>
      <c r="C6" s="6">
        <f t="shared" si="0"/>
        <v>15.460526315789474</v>
      </c>
      <c r="D6" s="7">
        <f t="shared" si="1"/>
        <v>1.10129529039575</v>
      </c>
      <c r="E6" s="7">
        <f t="shared" si="2"/>
        <v>1.0260735856359327E-2</v>
      </c>
      <c r="F6" s="7">
        <f t="shared" si="3"/>
        <v>1.0393642182440028E-3</v>
      </c>
      <c r="G6" s="7">
        <f>P37-((P37-Q37)/(Q36-P36)*(C6-Q36))</f>
        <v>1.4942763157894736</v>
      </c>
      <c r="H6" s="6">
        <f t="shared" si="4"/>
        <v>85.657165025736845</v>
      </c>
      <c r="I6" s="8" t="s">
        <v>14</v>
      </c>
    </row>
    <row r="7" spans="1:9" x14ac:dyDescent="0.25">
      <c r="A7" s="5">
        <v>6</v>
      </c>
      <c r="B7" s="6">
        <v>67.2</v>
      </c>
      <c r="C7" s="6">
        <f t="shared" si="0"/>
        <v>18.750000000000004</v>
      </c>
      <c r="D7" s="7">
        <f t="shared" si="1"/>
        <v>1.2033665612129172</v>
      </c>
      <c r="E7" s="7">
        <f t="shared" si="2"/>
        <v>4.1357958219567191E-2</v>
      </c>
      <c r="F7" s="7">
        <f t="shared" si="3"/>
        <v>8.410825741900883E-3</v>
      </c>
      <c r="G7" s="7">
        <f>P37-((P37-Q37)/(Q36-P36)*(C7-Q36))</f>
        <v>1.3462499999999999</v>
      </c>
      <c r="H7" s="6">
        <f t="shared" si="4"/>
        <v>82.703740937861724</v>
      </c>
      <c r="I7" s="8" t="s">
        <v>14</v>
      </c>
    </row>
    <row r="8" spans="1:9" x14ac:dyDescent="0.25">
      <c r="A8" s="5">
        <v>7</v>
      </c>
      <c r="B8" s="6">
        <v>72.900000000000006</v>
      </c>
      <c r="C8" s="6">
        <f t="shared" si="0"/>
        <v>22.039473684210527</v>
      </c>
      <c r="D8" s="7">
        <f t="shared" si="1"/>
        <v>1.3054378320300843</v>
      </c>
      <c r="E8" s="7">
        <f t="shared" si="2"/>
        <v>9.3292269235238021E-2</v>
      </c>
      <c r="F8" s="7">
        <f t="shared" si="3"/>
        <v>2.8494988460378037E-2</v>
      </c>
      <c r="G8" s="7">
        <f>Q37-((Q37-R37)/(R36-Q36)*(C8-R36))</f>
        <v>0.94657894736842096</v>
      </c>
      <c r="H8" s="6">
        <f t="shared" si="4"/>
        <v>74.729495900598849</v>
      </c>
      <c r="I8" s="8" t="s">
        <v>14</v>
      </c>
    </row>
    <row r="9" spans="1:9" x14ac:dyDescent="0.25">
      <c r="A9" s="5">
        <v>8</v>
      </c>
      <c r="B9" s="6">
        <v>69.599999999999994</v>
      </c>
      <c r="C9" s="6">
        <f t="shared" si="0"/>
        <v>25.328947368421055</v>
      </c>
      <c r="D9" s="7">
        <f t="shared" si="1"/>
        <v>1.2463439383990926</v>
      </c>
      <c r="E9" s="7">
        <f t="shared" si="2"/>
        <v>6.0685335985975947E-2</v>
      </c>
      <c r="F9" s="7">
        <f t="shared" si="3"/>
        <v>1.4949464669857498E-2</v>
      </c>
      <c r="G9" s="7">
        <f>R37-((R37-S37)/(S36-R36)*(C9-S36))</f>
        <v>0.80013157894736842</v>
      </c>
      <c r="H9" s="6">
        <f t="shared" si="4"/>
        <v>71.807575002994398</v>
      </c>
      <c r="I9" s="8" t="s">
        <v>14</v>
      </c>
    </row>
    <row r="10" spans="1:9" x14ac:dyDescent="0.25">
      <c r="A10" s="5">
        <v>9</v>
      </c>
      <c r="B10" s="6">
        <v>93.6</v>
      </c>
      <c r="C10" s="6">
        <f t="shared" si="0"/>
        <v>28.618421052631575</v>
      </c>
      <c r="D10" s="7">
        <f t="shared" si="1"/>
        <v>1.6761177102608487</v>
      </c>
      <c r="E10" s="7">
        <f t="shared" si="2"/>
        <v>0.45713515812837291</v>
      </c>
      <c r="F10" s="7">
        <f t="shared" si="3"/>
        <v>0.30907717639348647</v>
      </c>
      <c r="G10" s="7">
        <f>R37-((R37-S37)/(S36-R36)*(C10-S36))</f>
        <v>0.70144736842105282</v>
      </c>
      <c r="H10" s="6">
        <f t="shared" si="4"/>
        <v>69.838625611077646</v>
      </c>
      <c r="I10" s="8" t="s">
        <v>14</v>
      </c>
    </row>
    <row r="11" spans="1:9" x14ac:dyDescent="0.25">
      <c r="A11" s="5">
        <v>10</v>
      </c>
      <c r="B11" s="6">
        <v>81.3</v>
      </c>
      <c r="C11" s="6">
        <f t="shared" si="0"/>
        <v>31.907894736842103</v>
      </c>
      <c r="D11" s="7">
        <f t="shared" si="1"/>
        <v>1.4558586521816987</v>
      </c>
      <c r="E11" s="7">
        <f t="shared" si="2"/>
        <v>0.207807110768915</v>
      </c>
      <c r="F11" s="7">
        <f t="shared" si="3"/>
        <v>9.4730669428890565E-2</v>
      </c>
      <c r="G11" s="7">
        <f>S37-((S37-T37)/(T36-S36)*(C11-T36))</f>
        <v>0.72848684210526327</v>
      </c>
      <c r="H11" s="6">
        <f t="shared" si="4"/>
        <v>70.378117744462827</v>
      </c>
      <c r="I11" s="8" t="s">
        <v>14</v>
      </c>
    </row>
    <row r="12" spans="1:9" x14ac:dyDescent="0.25">
      <c r="A12" s="5">
        <v>11</v>
      </c>
      <c r="B12" s="6">
        <v>65.900000000000006</v>
      </c>
      <c r="C12" s="6">
        <f t="shared" si="0"/>
        <v>35.19736842105263</v>
      </c>
      <c r="D12" s="7">
        <f t="shared" si="1"/>
        <v>1.1800871485704054</v>
      </c>
      <c r="E12" s="7">
        <f t="shared" si="2"/>
        <v>3.2431381080219278E-2</v>
      </c>
      <c r="F12" s="7">
        <f t="shared" si="3"/>
        <v>5.8404749429368848E-3</v>
      </c>
      <c r="G12" s="7">
        <f>S37-((S37-T37)/(T36-S36)*(C12-T36))</f>
        <v>0.63967105263157897</v>
      </c>
      <c r="H12" s="6">
        <f t="shared" si="4"/>
        <v>68.60606329173774</v>
      </c>
      <c r="I12" s="8" t="s">
        <v>14</v>
      </c>
    </row>
    <row r="13" spans="1:9" x14ac:dyDescent="0.25">
      <c r="A13" s="5">
        <v>12</v>
      </c>
      <c r="B13" s="6">
        <v>57.7</v>
      </c>
      <c r="C13" s="6">
        <f t="shared" si="0"/>
        <v>38.486842105263158</v>
      </c>
      <c r="D13" s="7">
        <f t="shared" si="1"/>
        <v>1.0332477765176387</v>
      </c>
      <c r="E13" s="7">
        <f t="shared" si="2"/>
        <v>1.1054146433668447E-3</v>
      </c>
      <c r="F13" s="7">
        <f t="shared" si="3"/>
        <v>3.6752579021986096E-5</v>
      </c>
      <c r="G13" s="7">
        <f>S37-((S37-T37)/(T36-S36)*(C13-T36))</f>
        <v>0.55085526315789479</v>
      </c>
      <c r="H13" s="6">
        <f t="shared" si="4"/>
        <v>66.834008839012668</v>
      </c>
      <c r="I13" s="8" t="s">
        <v>14</v>
      </c>
    </row>
    <row r="14" spans="1:9" x14ac:dyDescent="0.25">
      <c r="A14" s="5">
        <v>13</v>
      </c>
      <c r="B14" s="6">
        <v>53.2</v>
      </c>
      <c r="C14" s="6">
        <f t="shared" si="0"/>
        <v>41.776315789473685</v>
      </c>
      <c r="D14" s="7">
        <f t="shared" si="1"/>
        <v>0.95266519429355945</v>
      </c>
      <c r="E14" s="7">
        <f t="shared" si="2"/>
        <v>2.2405838312664771E-3</v>
      </c>
      <c r="F14" s="7">
        <f t="shared" si="3"/>
        <v>-1.0605760032199088E-4</v>
      </c>
      <c r="G14" s="7">
        <f>T37-((T37-U37)/(U36-T36)*(C14-U36))</f>
        <v>0.45381578947368417</v>
      </c>
      <c r="H14" s="6">
        <f t="shared" si="4"/>
        <v>64.89787527029452</v>
      </c>
      <c r="I14" s="8" t="s">
        <v>1</v>
      </c>
    </row>
    <row r="15" spans="1:9" x14ac:dyDescent="0.25">
      <c r="A15" s="5">
        <v>14</v>
      </c>
      <c r="B15" s="6">
        <v>55.4</v>
      </c>
      <c r="C15" s="6">
        <f t="shared" si="0"/>
        <v>45.065789473684212</v>
      </c>
      <c r="D15" s="7">
        <f t="shared" si="1"/>
        <v>0.99206112338088692</v>
      </c>
      <c r="E15" s="7">
        <f t="shared" si="2"/>
        <v>6.3025761973500288E-5</v>
      </c>
      <c r="F15" s="7">
        <f t="shared" si="3"/>
        <v>-5.0035374813320752E-7</v>
      </c>
      <c r="G15" s="7">
        <f>T37-((T37-U37)/(U36-T36)*(C15-U36))</f>
        <v>0.3682894736842105</v>
      </c>
      <c r="H15" s="6">
        <f t="shared" si="4"/>
        <v>63.191452463966662</v>
      </c>
      <c r="I15" s="8" t="s">
        <v>1</v>
      </c>
    </row>
    <row r="16" spans="1:9" x14ac:dyDescent="0.25">
      <c r="A16" s="5">
        <v>15</v>
      </c>
      <c r="B16" s="6">
        <v>50.4</v>
      </c>
      <c r="C16" s="6">
        <f t="shared" si="0"/>
        <v>48.355263157894733</v>
      </c>
      <c r="D16" s="7">
        <f t="shared" si="1"/>
        <v>0.90252492090968783</v>
      </c>
      <c r="E16" s="7">
        <f t="shared" si="2"/>
        <v>9.5013910436626114E-3</v>
      </c>
      <c r="F16" s="7">
        <f t="shared" si="3"/>
        <v>-9.2614884344899675E-4</v>
      </c>
      <c r="G16" s="7">
        <f>T37-((T37-U37)/(U36-T36)*(C16-U36))</f>
        <v>0.28276315789473694</v>
      </c>
      <c r="H16" s="6">
        <f t="shared" si="4"/>
        <v>61.485029657638812</v>
      </c>
      <c r="I16" s="8" t="s">
        <v>1</v>
      </c>
    </row>
    <row r="17" spans="1:9" x14ac:dyDescent="0.25">
      <c r="A17" s="5">
        <v>16</v>
      </c>
      <c r="B17" s="6">
        <v>79.7</v>
      </c>
      <c r="C17" s="6">
        <f t="shared" si="0"/>
        <v>51.644736842105267</v>
      </c>
      <c r="D17" s="7">
        <f t="shared" si="1"/>
        <v>1.4272070673909152</v>
      </c>
      <c r="E17" s="7">
        <f t="shared" si="2"/>
        <v>0.18250587842874594</v>
      </c>
      <c r="F17" s="7">
        <f t="shared" si="3"/>
        <v>7.7967801105147436E-2</v>
      </c>
      <c r="G17" s="7">
        <f>U37-((U37-V37)/(V36-U36)*(C17-V36))</f>
        <v>0.18888157894736834</v>
      </c>
      <c r="H17" s="6">
        <f t="shared" si="4"/>
        <v>59.611902469462009</v>
      </c>
      <c r="I17" s="8" t="s">
        <v>1</v>
      </c>
    </row>
    <row r="18" spans="1:9" x14ac:dyDescent="0.25">
      <c r="A18" s="5">
        <v>17</v>
      </c>
      <c r="B18" s="6">
        <v>79.2</v>
      </c>
      <c r="C18" s="6">
        <f t="shared" si="0"/>
        <v>54.934210526315788</v>
      </c>
      <c r="D18" s="7">
        <f t="shared" si="1"/>
        <v>1.4182534471437951</v>
      </c>
      <c r="E18" s="7">
        <f t="shared" si="2"/>
        <v>0.17493594604766738</v>
      </c>
      <c r="F18" s="7">
        <f t="shared" si="3"/>
        <v>7.3167562463797839E-2</v>
      </c>
      <c r="G18" s="7">
        <f>U37-((U37-V37)/(V36-U36)*(C18-V36))</f>
        <v>0.10664473684210531</v>
      </c>
      <c r="H18" s="6">
        <f t="shared" si="4"/>
        <v>57.971111309531373</v>
      </c>
      <c r="I18" s="8" t="s">
        <v>1</v>
      </c>
    </row>
    <row r="19" spans="1:9" x14ac:dyDescent="0.25">
      <c r="A19" s="5">
        <v>18</v>
      </c>
      <c r="B19" s="6">
        <v>66.400000000000006</v>
      </c>
      <c r="C19" s="6">
        <f t="shared" si="0"/>
        <v>58.223684210526315</v>
      </c>
      <c r="D19" s="7">
        <f t="shared" si="1"/>
        <v>1.1890407688175253</v>
      </c>
      <c r="E19" s="7">
        <f t="shared" si="2"/>
        <v>3.5736412275121046E-2</v>
      </c>
      <c r="F19" s="7">
        <f t="shared" si="3"/>
        <v>6.7556388512689308E-3</v>
      </c>
      <c r="G19" s="7">
        <f>U37-((U37-V37)/(V36-U36)*(C19-V36))</f>
        <v>2.4407894736842125E-2</v>
      </c>
      <c r="H19" s="6">
        <f t="shared" si="4"/>
        <v>56.330320149600745</v>
      </c>
      <c r="I19" s="8" t="s">
        <v>1</v>
      </c>
    </row>
    <row r="20" spans="1:9" x14ac:dyDescent="0.25">
      <c r="A20" s="5">
        <v>19</v>
      </c>
      <c r="B20" s="6">
        <v>49.5</v>
      </c>
      <c r="C20" s="6">
        <f t="shared" si="0"/>
        <v>61.51315789473685</v>
      </c>
      <c r="D20" s="7">
        <f t="shared" si="1"/>
        <v>0.8864084044648719</v>
      </c>
      <c r="E20" s="7">
        <f t="shared" si="2"/>
        <v>1.2903050576216133E-2</v>
      </c>
      <c r="F20" s="7">
        <f t="shared" si="3"/>
        <v>-1.4656781022228445E-3</v>
      </c>
      <c r="G20" s="7">
        <f>V37-((V37-W37)/(W36-V36)*(C20-W36))</f>
        <v>-4.9342105263158076E-2</v>
      </c>
      <c r="H20" s="6">
        <f t="shared" si="4"/>
        <v>54.858858637374951</v>
      </c>
      <c r="I20" s="8" t="s">
        <v>15</v>
      </c>
    </row>
    <row r="21" spans="1:9" x14ac:dyDescent="0.25">
      <c r="A21" s="5">
        <v>20</v>
      </c>
      <c r="B21" s="6">
        <v>53.8</v>
      </c>
      <c r="C21" s="6">
        <f t="shared" si="0"/>
        <v>64.80263157894737</v>
      </c>
      <c r="D21" s="7">
        <f t="shared" si="1"/>
        <v>0.96340953859010325</v>
      </c>
      <c r="E21" s="7">
        <f t="shared" si="2"/>
        <v>1.338861866189143E-3</v>
      </c>
      <c r="F21" s="7">
        <f t="shared" si="3"/>
        <v>-4.8989573447976178E-5</v>
      </c>
      <c r="G21" s="7">
        <f>V37-((V37-W37)/(W36-V36)*(C21-W36))</f>
        <v>-0.13486842105263164</v>
      </c>
      <c r="H21" s="6">
        <f t="shared" si="4"/>
        <v>53.1524358310471</v>
      </c>
      <c r="I21" s="8" t="s">
        <v>15</v>
      </c>
    </row>
    <row r="22" spans="1:9" x14ac:dyDescent="0.25">
      <c r="A22" s="5">
        <v>21</v>
      </c>
      <c r="B22" s="6">
        <v>43.8</v>
      </c>
      <c r="C22" s="6">
        <f t="shared" si="0"/>
        <v>68.092105263157904</v>
      </c>
      <c r="D22" s="7">
        <f t="shared" si="1"/>
        <v>0.78433713364770485</v>
      </c>
      <c r="E22" s="7">
        <f t="shared" si="2"/>
        <v>4.6510471923287916E-2</v>
      </c>
      <c r="F22" s="7">
        <f t="shared" si="3"/>
        <v>-1.0030581690374218E-2</v>
      </c>
      <c r="G22" s="7">
        <f>V37-((V37-W37)/(W36-V36)*(C22-W36))</f>
        <v>-0.22039473684210553</v>
      </c>
      <c r="H22" s="6">
        <f t="shared" si="4"/>
        <v>51.446013024719235</v>
      </c>
      <c r="I22" s="8" t="s">
        <v>15</v>
      </c>
    </row>
    <row r="23" spans="1:9" x14ac:dyDescent="0.25">
      <c r="A23" s="5">
        <v>22</v>
      </c>
      <c r="B23" s="6">
        <v>34.1</v>
      </c>
      <c r="C23" s="6">
        <f t="shared" si="0"/>
        <v>71.381578947368425</v>
      </c>
      <c r="D23" s="7">
        <f t="shared" si="1"/>
        <v>0.61063690085357847</v>
      </c>
      <c r="E23" s="7">
        <f t="shared" si="2"/>
        <v>0.15160362297690608</v>
      </c>
      <c r="F23" s="7">
        <f t="shared" si="3"/>
        <v>-5.9028856484113788E-2</v>
      </c>
      <c r="G23" s="7">
        <f>W37-((W37-X37)/(X36-W36)*(C23-X36))</f>
        <v>-0.42144736842105274</v>
      </c>
      <c r="H23" s="6">
        <f t="shared" si="4"/>
        <v>47.434606796920839</v>
      </c>
      <c r="I23" s="8" t="s">
        <v>15</v>
      </c>
    </row>
    <row r="24" spans="1:9" x14ac:dyDescent="0.25">
      <c r="A24" s="5">
        <v>23</v>
      </c>
      <c r="B24" s="6">
        <v>35.700000000000003</v>
      </c>
      <c r="C24" s="6">
        <f t="shared" si="0"/>
        <v>74.671052631578945</v>
      </c>
      <c r="D24" s="7">
        <f t="shared" si="1"/>
        <v>0.63928848564436225</v>
      </c>
      <c r="E24" s="7">
        <f t="shared" si="2"/>
        <v>0.13011279658873745</v>
      </c>
      <c r="F24" s="7">
        <f t="shared" si="3"/>
        <v>-4.6933183894570546E-2</v>
      </c>
      <c r="G24" s="7">
        <f>W37-((W37-X37)/(X36-W36)*(C24-X36))</f>
        <v>-0.52013157894736839</v>
      </c>
      <c r="H24" s="6">
        <f t="shared" si="4"/>
        <v>45.46565740500408</v>
      </c>
      <c r="I24" s="8" t="s">
        <v>15</v>
      </c>
    </row>
    <row r="25" spans="1:9" x14ac:dyDescent="0.25">
      <c r="A25" s="5">
        <v>24</v>
      </c>
      <c r="B25" s="6">
        <v>32.6</v>
      </c>
      <c r="C25" s="6">
        <f t="shared" si="0"/>
        <v>77.96052631578948</v>
      </c>
      <c r="D25" s="7">
        <f t="shared" si="1"/>
        <v>0.58377604011221873</v>
      </c>
      <c r="E25" s="7">
        <f t="shared" si="2"/>
        <v>0.17324238478466536</v>
      </c>
      <c r="F25" s="7">
        <f t="shared" si="3"/>
        <v>-7.2107631415476117E-2</v>
      </c>
      <c r="G25" s="7">
        <f>X37-((X37-Y37)/(Y36-X36)*(C25-Y36))</f>
        <v>-0.6106578947368424</v>
      </c>
      <c r="H25" s="6">
        <f t="shared" si="4"/>
        <v>43.659474496152448</v>
      </c>
      <c r="I25" s="8" t="s">
        <v>15</v>
      </c>
    </row>
    <row r="26" spans="1:9" x14ac:dyDescent="0.25">
      <c r="A26" s="5">
        <v>25</v>
      </c>
      <c r="B26" s="6">
        <v>34.200000000000003</v>
      </c>
      <c r="C26" s="6">
        <f t="shared" si="0"/>
        <v>81.25</v>
      </c>
      <c r="D26" s="7">
        <f t="shared" si="1"/>
        <v>0.61242762490300251</v>
      </c>
      <c r="E26" s="7">
        <f t="shared" si="2"/>
        <v>0.15021234593832772</v>
      </c>
      <c r="F26" s="7">
        <f t="shared" si="3"/>
        <v>-5.8218155684209495E-2</v>
      </c>
      <c r="G26" s="7">
        <f>Y37-((Y37-Z37)/(Z36-Y36)*(C26-Z36))</f>
        <v>-0.48249999999999993</v>
      </c>
      <c r="H26" s="6">
        <f t="shared" si="4"/>
        <v>46.216483439788341</v>
      </c>
      <c r="I26" s="8" t="s">
        <v>15</v>
      </c>
    </row>
    <row r="27" spans="1:9" x14ac:dyDescent="0.25">
      <c r="A27" s="5">
        <v>26</v>
      </c>
      <c r="B27" s="6">
        <v>27.6</v>
      </c>
      <c r="C27" s="6">
        <f t="shared" si="0"/>
        <v>84.539473684210535</v>
      </c>
      <c r="D27" s="7">
        <f t="shared" si="1"/>
        <v>0.49423983764101953</v>
      </c>
      <c r="E27" s="7">
        <f t="shared" si="2"/>
        <v>0.25579334182938229</v>
      </c>
      <c r="F27" s="7">
        <f t="shared" si="3"/>
        <v>-0.12937008209397458</v>
      </c>
      <c r="G27" s="7">
        <f>Y37-((Y37-Z37)/(Z36-Y36)*(C27-Z36))</f>
        <v>-0.62065789473684241</v>
      </c>
      <c r="H27" s="6">
        <f t="shared" si="4"/>
        <v>43.459954291104879</v>
      </c>
      <c r="I27" s="8" t="s">
        <v>15</v>
      </c>
    </row>
    <row r="28" spans="1:9" x14ac:dyDescent="0.25">
      <c r="A28" s="5">
        <v>27</v>
      </c>
      <c r="B28" s="6">
        <v>35.700000000000003</v>
      </c>
      <c r="C28" s="6">
        <f t="shared" si="0"/>
        <v>87.828947368421055</v>
      </c>
      <c r="D28" s="7">
        <f t="shared" si="1"/>
        <v>0.63928848564436225</v>
      </c>
      <c r="E28" s="7">
        <f t="shared" si="2"/>
        <v>0.13011279658873745</v>
      </c>
      <c r="F28" s="7">
        <f t="shared" si="3"/>
        <v>-4.6933183894570546E-2</v>
      </c>
      <c r="G28" s="7">
        <f>Y37-((Y37-Z37)/(Z36-Y36)*(C28-Z36))</f>
        <v>-0.75881578947368422</v>
      </c>
      <c r="H28" s="6">
        <f t="shared" si="4"/>
        <v>40.703425142421423</v>
      </c>
      <c r="I28" s="8" t="s">
        <v>15</v>
      </c>
    </row>
    <row r="29" spans="1:9" x14ac:dyDescent="0.25">
      <c r="A29" s="5">
        <v>28</v>
      </c>
      <c r="B29" s="6">
        <v>34.799999999999997</v>
      </c>
      <c r="C29" s="6">
        <f t="shared" si="0"/>
        <v>91.118421052631575</v>
      </c>
      <c r="D29" s="7">
        <f t="shared" si="1"/>
        <v>0.62317196919954632</v>
      </c>
      <c r="E29" s="7">
        <f t="shared" si="2"/>
        <v>0.14199936479694766</v>
      </c>
      <c r="F29" s="7">
        <f t="shared" si="3"/>
        <v>-5.3509341011349056E-2</v>
      </c>
      <c r="G29" s="7">
        <f>Z37-((Z37-AA37)/(AA36-Z36)*(C29-AA36))</f>
        <v>-1.0060526315789471</v>
      </c>
      <c r="H29" s="6">
        <f t="shared" si="4"/>
        <v>35.770550599205983</v>
      </c>
      <c r="I29" s="8" t="s">
        <v>16</v>
      </c>
    </row>
    <row r="30" spans="1:9" x14ac:dyDescent="0.25">
      <c r="A30" s="5">
        <v>29</v>
      </c>
      <c r="B30" s="6">
        <v>29.6</v>
      </c>
      <c r="C30" s="6">
        <f t="shared" si="0"/>
        <v>94.40789473684211</v>
      </c>
      <c r="D30" s="7">
        <f t="shared" si="1"/>
        <v>0.53005431862949925</v>
      </c>
      <c r="E30" s="7">
        <f t="shared" si="2"/>
        <v>0.22084894343878422</v>
      </c>
      <c r="F30" s="7">
        <f t="shared" si="3"/>
        <v>-0.10378700720429464</v>
      </c>
      <c r="G30" s="7">
        <f>Z37-((Z37-AA37)/(AA36-Z36)*(C30-AA36))</f>
        <v>-1.2297368421052635</v>
      </c>
      <c r="H30" s="6">
        <f t="shared" si="4"/>
        <v>31.307598644194659</v>
      </c>
      <c r="I30" s="8" t="s">
        <v>16</v>
      </c>
    </row>
    <row r="31" spans="1:9" x14ac:dyDescent="0.25">
      <c r="A31" s="5">
        <v>30</v>
      </c>
      <c r="B31" s="6">
        <v>18.399999999999999</v>
      </c>
      <c r="C31" s="6">
        <f t="shared" si="0"/>
        <v>97.69736842105263</v>
      </c>
      <c r="D31" s="7">
        <f t="shared" si="1"/>
        <v>0.32949322509401296</v>
      </c>
      <c r="E31" s="7">
        <f t="shared" si="2"/>
        <v>0.4495793351948279</v>
      </c>
      <c r="F31" s="7">
        <f t="shared" si="3"/>
        <v>-0.30144599010586176</v>
      </c>
      <c r="G31" s="7">
        <f>AB37-((AB37-AC37)/(AC36-AB36)*(C31-AC36))</f>
        <v>-1.5729605263157893</v>
      </c>
      <c r="H31" s="6">
        <f t="shared" si="4"/>
        <v>24.459592659108189</v>
      </c>
      <c r="I31" s="8" t="s">
        <v>16</v>
      </c>
    </row>
    <row r="32" spans="1:9" x14ac:dyDescent="0.25">
      <c r="A32" s="5" t="s">
        <v>7</v>
      </c>
      <c r="B32" s="5"/>
      <c r="C32" s="5"/>
      <c r="D32" s="5"/>
      <c r="E32" s="7">
        <f>SUM(E2:E31)</f>
        <v>3.8295906319453734</v>
      </c>
      <c r="F32" s="7">
        <f>SUM(F2:F31)</f>
        <v>0.14251572779757971</v>
      </c>
      <c r="G32" s="5"/>
      <c r="H32" s="5"/>
      <c r="I32" s="5"/>
    </row>
    <row r="33" spans="1:30" x14ac:dyDescent="0.25">
      <c r="A33" s="5" t="s">
        <v>2</v>
      </c>
      <c r="B33" s="5">
        <f>SUM(B2:B31)/30</f>
        <v>55.843333333333334</v>
      </c>
      <c r="C33" s="5"/>
      <c r="D33" s="5"/>
      <c r="E33" s="5"/>
      <c r="F33" s="5"/>
      <c r="G33" s="5"/>
      <c r="H33" s="5"/>
      <c r="I33" s="5"/>
    </row>
    <row r="35" spans="1:30" x14ac:dyDescent="0.25">
      <c r="C35" t="s">
        <v>23</v>
      </c>
      <c r="J35" t="s">
        <v>24</v>
      </c>
    </row>
    <row r="36" spans="1:30" x14ac:dyDescent="0.25">
      <c r="B36" t="s">
        <v>8</v>
      </c>
      <c r="C36">
        <f>POWER((E32/30),1/2)</f>
        <v>0.35728562952467846</v>
      </c>
      <c r="G36" s="1"/>
      <c r="J36" s="5">
        <v>0.01</v>
      </c>
      <c r="K36" s="5">
        <v>0.05</v>
      </c>
      <c r="L36" s="5">
        <v>0.1</v>
      </c>
      <c r="M36" s="5">
        <v>1</v>
      </c>
      <c r="N36" s="5">
        <v>3</v>
      </c>
      <c r="O36" s="5">
        <v>5</v>
      </c>
      <c r="P36" s="5">
        <v>10</v>
      </c>
      <c r="Q36" s="5">
        <v>20</v>
      </c>
      <c r="R36" s="5">
        <v>25</v>
      </c>
      <c r="S36" s="5">
        <v>30</v>
      </c>
      <c r="T36" s="5">
        <v>40</v>
      </c>
      <c r="U36" s="5">
        <v>50</v>
      </c>
      <c r="V36" s="5">
        <v>60</v>
      </c>
      <c r="W36" s="5">
        <v>70</v>
      </c>
      <c r="X36" s="5">
        <v>75</v>
      </c>
      <c r="Y36" s="5">
        <v>80</v>
      </c>
      <c r="Z36" s="5">
        <v>90</v>
      </c>
      <c r="AA36" s="5">
        <v>95</v>
      </c>
      <c r="AB36" s="5">
        <v>97</v>
      </c>
      <c r="AC36" s="5">
        <v>99</v>
      </c>
      <c r="AD36" s="5">
        <v>99.9</v>
      </c>
    </row>
    <row r="37" spans="1:30" x14ac:dyDescent="0.25">
      <c r="B37" t="s">
        <v>9</v>
      </c>
      <c r="C37">
        <f>F32/(29*POWER(C36,3))</f>
        <v>0.10775021639938294</v>
      </c>
      <c r="G37" s="1"/>
      <c r="J37" s="5">
        <v>3.94</v>
      </c>
      <c r="K37" s="5">
        <v>3.46</v>
      </c>
      <c r="L37" s="5">
        <v>3.23</v>
      </c>
      <c r="M37" s="5">
        <v>2.4</v>
      </c>
      <c r="N37" s="5">
        <v>1.92</v>
      </c>
      <c r="O37" s="5">
        <v>1.67</v>
      </c>
      <c r="P37" s="5">
        <v>1.29</v>
      </c>
      <c r="Q37" s="5">
        <v>0.84</v>
      </c>
      <c r="R37" s="5">
        <v>0.66</v>
      </c>
      <c r="S37" s="5">
        <v>0.51</v>
      </c>
      <c r="T37" s="5">
        <v>0.24</v>
      </c>
      <c r="U37" s="5">
        <v>-0.02</v>
      </c>
      <c r="V37" s="5">
        <v>-0.27</v>
      </c>
      <c r="W37" s="5">
        <v>-0.53</v>
      </c>
      <c r="X37" s="5">
        <v>-0.68</v>
      </c>
      <c r="Y37" s="5">
        <v>-0.85</v>
      </c>
      <c r="Z37" s="5">
        <v>-1.27</v>
      </c>
      <c r="AA37" s="5">
        <v>-1.61</v>
      </c>
      <c r="AB37" s="5">
        <v>-1.84</v>
      </c>
      <c r="AC37" s="5">
        <v>-2.25</v>
      </c>
      <c r="AD37" s="5">
        <v>-2.95</v>
      </c>
    </row>
    <row r="38" spans="1:30" x14ac:dyDescent="0.25">
      <c r="G38" s="1"/>
    </row>
    <row r="39" spans="1:30" x14ac:dyDescent="0.25">
      <c r="G39" s="1"/>
    </row>
    <row r="40" spans="1:30" x14ac:dyDescent="0.25">
      <c r="C40" t="s">
        <v>25</v>
      </c>
      <c r="G40" s="1"/>
    </row>
    <row r="41" spans="1:30" ht="18.75" x14ac:dyDescent="0.35">
      <c r="A41" s="8" t="s">
        <v>22</v>
      </c>
      <c r="B41" s="9" t="s">
        <v>0</v>
      </c>
      <c r="C41" s="9" t="s">
        <v>1</v>
      </c>
      <c r="D41" s="8" t="s">
        <v>5</v>
      </c>
      <c r="E41" s="8" t="s">
        <v>19</v>
      </c>
      <c r="F41" s="8" t="s">
        <v>20</v>
      </c>
      <c r="G41" s="10" t="s">
        <v>21</v>
      </c>
      <c r="H41" s="8" t="s">
        <v>17</v>
      </c>
      <c r="I41" s="8" t="s">
        <v>18</v>
      </c>
    </row>
    <row r="42" spans="1:30" x14ac:dyDescent="0.25">
      <c r="A42" s="5">
        <v>1</v>
      </c>
      <c r="B42" s="6">
        <v>95.2</v>
      </c>
      <c r="C42" s="6">
        <f>(A42-0.3)/(30+0.4)*100</f>
        <v>2.3026315789473681</v>
      </c>
      <c r="D42" s="7">
        <f>B42/$B$33</f>
        <v>1.7047692950516327</v>
      </c>
      <c r="E42" s="7">
        <f>POWER((D42-1),2)</f>
        <v>0.49669975924757526</v>
      </c>
      <c r="F42" s="7">
        <f>POWER((D42-1),3)</f>
        <v>0.35005873917722929</v>
      </c>
      <c r="G42" s="7">
        <f>M37-((M37-N37)/(N36-M36)*(C42-M36))</f>
        <v>2.0873684210526315</v>
      </c>
      <c r="H42" s="6">
        <f>$B$33*(1+$C$36*G42)</f>
        <v>97.490550871156557</v>
      </c>
      <c r="I42" s="8" t="s">
        <v>13</v>
      </c>
    </row>
    <row r="43" spans="1:30" x14ac:dyDescent="0.25">
      <c r="A43" s="5">
        <v>2</v>
      </c>
      <c r="B43" s="6">
        <v>93.6</v>
      </c>
      <c r="C43" s="6">
        <f t="shared" ref="C43:C71" si="5">(A43-0.3)/(30+0.4)*100</f>
        <v>5.5921052631578947</v>
      </c>
      <c r="D43" s="7">
        <f>B43/$B$33</f>
        <v>1.6761177102608487</v>
      </c>
      <c r="E43" s="7">
        <f>POWER((D43-1),2)</f>
        <v>0.45713515812837291</v>
      </c>
      <c r="F43" s="7">
        <f t="shared" ref="F43:F71" si="6">POWER((D43-1),3)</f>
        <v>0.30907717639348647</v>
      </c>
      <c r="G43" s="7">
        <f>O37-((O37-P37)/(P36-O36)*(C43-P36))</f>
        <v>2.0049999999999999</v>
      </c>
      <c r="H43" s="6">
        <f>$B$33*(1+$C$36*G43)</f>
        <v>95.847134445370031</v>
      </c>
      <c r="I43" s="8" t="s">
        <v>13</v>
      </c>
    </row>
    <row r="44" spans="1:30" x14ac:dyDescent="0.25">
      <c r="A44" s="5">
        <v>3</v>
      </c>
      <c r="B44" s="6">
        <v>81.3</v>
      </c>
      <c r="C44" s="6">
        <f t="shared" si="5"/>
        <v>8.881578947368423</v>
      </c>
      <c r="D44" s="7">
        <f>B44/$B$33</f>
        <v>1.4558586521816987</v>
      </c>
      <c r="E44" s="7">
        <f>POWER((D44-1),2)</f>
        <v>0.207807110768915</v>
      </c>
      <c r="F44" s="7">
        <f t="shared" si="6"/>
        <v>9.4730669428890565E-2</v>
      </c>
      <c r="G44" s="7">
        <f>O37-((O37-P37)/(P36-O36)*(C44-P36))</f>
        <v>1.7549999999999997</v>
      </c>
      <c r="H44" s="6">
        <f>$B$33*(1+$C$36*G44)</f>
        <v>90.859129319180909</v>
      </c>
      <c r="I44" s="8" t="s">
        <v>13</v>
      </c>
    </row>
    <row r="45" spans="1:30" x14ac:dyDescent="0.25">
      <c r="A45" s="5">
        <v>4</v>
      </c>
      <c r="B45" s="6">
        <v>79.7</v>
      </c>
      <c r="C45" s="6">
        <f t="shared" si="5"/>
        <v>12.171052631578949</v>
      </c>
      <c r="D45" s="7">
        <f>B45/$B$33</f>
        <v>1.4272070673909152</v>
      </c>
      <c r="E45" s="7">
        <f t="shared" ref="E45:E71" si="7">POWER((D45-1),2)</f>
        <v>0.18250587842874594</v>
      </c>
      <c r="F45" s="7">
        <f t="shared" si="6"/>
        <v>7.7967801105147436E-2</v>
      </c>
      <c r="G45" s="7">
        <f>P37-((P37-Q37)/(Q36-P36)*(C45-Q36))</f>
        <v>1.6423026315789473</v>
      </c>
      <c r="H45" s="6">
        <f>$B$33*(1+$C$36*G45)</f>
        <v>88.610589113611994</v>
      </c>
      <c r="I45" s="8" t="s">
        <v>14</v>
      </c>
    </row>
    <row r="46" spans="1:30" x14ac:dyDescent="0.25">
      <c r="A46" s="5">
        <v>5</v>
      </c>
      <c r="B46" s="6">
        <v>79.2</v>
      </c>
      <c r="C46" s="6">
        <f t="shared" si="5"/>
        <v>15.460526315789474</v>
      </c>
      <c r="D46" s="7">
        <f>B46/$B$33</f>
        <v>1.4182534471437951</v>
      </c>
      <c r="E46" s="7">
        <f t="shared" si="7"/>
        <v>0.17493594604766738</v>
      </c>
      <c r="F46" s="7">
        <f t="shared" si="6"/>
        <v>7.3167562463797839E-2</v>
      </c>
      <c r="G46" s="7">
        <f>P37-((P37-Q37)/(Q36-P36)*(C46-Q36))</f>
        <v>1.4942763157894736</v>
      </c>
      <c r="H46" s="6">
        <f>$B$33*(1+$C$36*G46)</f>
        <v>85.657165025736845</v>
      </c>
      <c r="I46" s="8" t="s">
        <v>14</v>
      </c>
    </row>
    <row r="47" spans="1:30" x14ac:dyDescent="0.25">
      <c r="A47" s="5">
        <v>6</v>
      </c>
      <c r="B47" s="6">
        <v>76.900000000000006</v>
      </c>
      <c r="C47" s="6">
        <f t="shared" si="5"/>
        <v>18.750000000000004</v>
      </c>
      <c r="D47" s="7">
        <f>B47/$B$33</f>
        <v>1.3770667940070436</v>
      </c>
      <c r="E47" s="7">
        <f t="shared" si="7"/>
        <v>0.14217936714275023</v>
      </c>
      <c r="F47" s="7">
        <f t="shared" si="6"/>
        <v>5.3611118142467218E-2</v>
      </c>
      <c r="G47" s="7">
        <f>P37-((P37-Q37)/(Q36-P36)*(C47-Q36))</f>
        <v>1.3462499999999999</v>
      </c>
      <c r="H47" s="6">
        <f>$B$33*(1+$C$36*G47)</f>
        <v>82.703740937861724</v>
      </c>
      <c r="I47" s="8" t="s">
        <v>14</v>
      </c>
    </row>
    <row r="48" spans="1:30" x14ac:dyDescent="0.25">
      <c r="A48" s="5">
        <v>7</v>
      </c>
      <c r="B48" s="6">
        <v>72.900000000000006</v>
      </c>
      <c r="C48" s="6">
        <f t="shared" si="5"/>
        <v>22.039473684210527</v>
      </c>
      <c r="D48" s="7">
        <f>B48/$B$33</f>
        <v>1.3054378320300843</v>
      </c>
      <c r="E48" s="7">
        <f t="shared" si="7"/>
        <v>9.3292269235238021E-2</v>
      </c>
      <c r="F48" s="7">
        <f t="shared" si="6"/>
        <v>2.8494988460378037E-2</v>
      </c>
      <c r="G48" s="7">
        <f>Q37-((Q37-R37)/(R36-Q36)*(C48-R36))</f>
        <v>0.94657894736842096</v>
      </c>
      <c r="H48" s="6">
        <f>$B$33*(1+$C$36*G48)</f>
        <v>74.729495900598849</v>
      </c>
      <c r="I48" s="8" t="s">
        <v>14</v>
      </c>
    </row>
    <row r="49" spans="1:9" x14ac:dyDescent="0.25">
      <c r="A49" s="5">
        <v>8</v>
      </c>
      <c r="B49" s="6">
        <v>69.599999999999994</v>
      </c>
      <c r="C49" s="6">
        <f t="shared" si="5"/>
        <v>25.328947368421055</v>
      </c>
      <c r="D49" s="7">
        <f>B49/$B$33</f>
        <v>1.2463439383990926</v>
      </c>
      <c r="E49" s="7">
        <f t="shared" si="7"/>
        <v>6.0685335985975947E-2</v>
      </c>
      <c r="F49" s="7">
        <f t="shared" si="6"/>
        <v>1.4949464669857498E-2</v>
      </c>
      <c r="G49" s="7">
        <f>R37-((R37-S37)/(S36-R36)*(C49-S36))</f>
        <v>0.80013157894736842</v>
      </c>
      <c r="H49" s="6">
        <f>$B$33*(1+$C$36*G49)</f>
        <v>71.807575002994398</v>
      </c>
      <c r="I49" s="8" t="s">
        <v>14</v>
      </c>
    </row>
    <row r="50" spans="1:9" x14ac:dyDescent="0.25">
      <c r="A50" s="5">
        <v>9</v>
      </c>
      <c r="B50" s="6">
        <v>67.2</v>
      </c>
      <c r="C50" s="6">
        <f t="shared" si="5"/>
        <v>28.618421052631575</v>
      </c>
      <c r="D50" s="7">
        <f>B50/$B$33</f>
        <v>1.2033665612129172</v>
      </c>
      <c r="E50" s="7">
        <f t="shared" si="7"/>
        <v>4.1357958219567191E-2</v>
      </c>
      <c r="F50" s="7">
        <f t="shared" si="6"/>
        <v>8.410825741900883E-3</v>
      </c>
      <c r="G50" s="7">
        <f>R37-((R37-S37)/(S36-R36)*(C50-S36))</f>
        <v>0.70144736842105282</v>
      </c>
      <c r="H50" s="6">
        <f>$B$33*(1+$C$36*G50)</f>
        <v>69.838625611077646</v>
      </c>
      <c r="I50" s="8" t="s">
        <v>14</v>
      </c>
    </row>
    <row r="51" spans="1:9" x14ac:dyDescent="0.25">
      <c r="A51" s="5">
        <v>10</v>
      </c>
      <c r="B51" s="6">
        <v>66.400000000000006</v>
      </c>
      <c r="C51" s="6">
        <f t="shared" si="5"/>
        <v>31.907894736842103</v>
      </c>
      <c r="D51" s="7">
        <f>B51/$B$33</f>
        <v>1.1890407688175253</v>
      </c>
      <c r="E51" s="7">
        <f t="shared" si="7"/>
        <v>3.5736412275121046E-2</v>
      </c>
      <c r="F51" s="7">
        <f t="shared" si="6"/>
        <v>6.7556388512689308E-3</v>
      </c>
      <c r="G51" s="7">
        <f>S37-((S37-T37)/(T36-S36)*(C51-T36))</f>
        <v>0.72848684210526327</v>
      </c>
      <c r="H51" s="6">
        <f>$B$33*(1+$C$36*G51)</f>
        <v>70.378117744462827</v>
      </c>
      <c r="I51" s="8" t="s">
        <v>14</v>
      </c>
    </row>
    <row r="52" spans="1:9" x14ac:dyDescent="0.25">
      <c r="A52" s="5">
        <v>11</v>
      </c>
      <c r="B52" s="6">
        <v>65.900000000000006</v>
      </c>
      <c r="C52" s="6">
        <f t="shared" si="5"/>
        <v>35.19736842105263</v>
      </c>
      <c r="D52" s="7">
        <f>B52/$B$33</f>
        <v>1.1800871485704054</v>
      </c>
      <c r="E52" s="7">
        <f t="shared" si="7"/>
        <v>3.2431381080219278E-2</v>
      </c>
      <c r="F52" s="7">
        <f t="shared" si="6"/>
        <v>5.8404749429368848E-3</v>
      </c>
      <c r="G52" s="7">
        <f>S37-((S37-T37)/(T36-S36)*(C52-T36))</f>
        <v>0.63967105263157897</v>
      </c>
      <c r="H52" s="6">
        <f>$B$33*(1+$C$36*G52)</f>
        <v>68.60606329173774</v>
      </c>
      <c r="I52" s="8" t="s">
        <v>14</v>
      </c>
    </row>
    <row r="53" spans="1:9" x14ac:dyDescent="0.25">
      <c r="A53" s="5">
        <v>12</v>
      </c>
      <c r="B53" s="6">
        <v>63.2</v>
      </c>
      <c r="C53" s="6">
        <f t="shared" si="5"/>
        <v>38.486842105263158</v>
      </c>
      <c r="D53" s="7">
        <f>B53/$B$33</f>
        <v>1.1317375992359577</v>
      </c>
      <c r="E53" s="7">
        <f t="shared" si="7"/>
        <v>1.7354795052453811E-2</v>
      </c>
      <c r="F53" s="7">
        <f t="shared" si="6"/>
        <v>2.2862790354423422E-3</v>
      </c>
      <c r="G53" s="7">
        <f>S37-((S37-T37)/(T36-S36)*(C53-T36))</f>
        <v>0.55085526315789479</v>
      </c>
      <c r="H53" s="6">
        <f>$B$33*(1+$C$36*G53)</f>
        <v>66.834008839012668</v>
      </c>
      <c r="I53" s="8" t="s">
        <v>14</v>
      </c>
    </row>
    <row r="54" spans="1:9" x14ac:dyDescent="0.25">
      <c r="A54" s="5">
        <v>13</v>
      </c>
      <c r="B54" s="6">
        <v>61.5</v>
      </c>
      <c r="C54" s="6">
        <f t="shared" si="5"/>
        <v>41.776315789473685</v>
      </c>
      <c r="D54" s="7">
        <f>B54/$B$33</f>
        <v>1.10129529039575</v>
      </c>
      <c r="E54" s="7">
        <f t="shared" si="7"/>
        <v>1.0260735856359327E-2</v>
      </c>
      <c r="F54" s="7">
        <f t="shared" si="6"/>
        <v>1.0393642182440028E-3</v>
      </c>
      <c r="G54" s="7">
        <f>T37-((T37-U37)/(U36-T36)*(C54-U36))</f>
        <v>0.45381578947368417</v>
      </c>
      <c r="H54" s="6">
        <f>$B$33*(1+$C$36*G54)</f>
        <v>64.89787527029452</v>
      </c>
      <c r="I54" s="8" t="s">
        <v>1</v>
      </c>
    </row>
    <row r="55" spans="1:9" x14ac:dyDescent="0.25">
      <c r="A55" s="5">
        <v>14</v>
      </c>
      <c r="B55" s="6">
        <v>57.7</v>
      </c>
      <c r="C55" s="6">
        <f t="shared" si="5"/>
        <v>45.065789473684212</v>
      </c>
      <c r="D55" s="7">
        <f>B55/$B$33</f>
        <v>1.0332477765176387</v>
      </c>
      <c r="E55" s="7">
        <f t="shared" si="7"/>
        <v>1.1054146433668447E-3</v>
      </c>
      <c r="F55" s="7">
        <f t="shared" si="6"/>
        <v>3.6752579021986096E-5</v>
      </c>
      <c r="G55" s="7">
        <f>T37-((T37-U37)/(U36-T36)*(C55-U36))</f>
        <v>0.3682894736842105</v>
      </c>
      <c r="H55" s="6">
        <f>$B$33*(1+$C$36*G55)</f>
        <v>63.191452463966662</v>
      </c>
      <c r="I55" s="8" t="s">
        <v>1</v>
      </c>
    </row>
    <row r="56" spans="1:9" x14ac:dyDescent="0.25">
      <c r="A56" s="5">
        <v>15</v>
      </c>
      <c r="B56" s="6">
        <v>56.2</v>
      </c>
      <c r="C56" s="6">
        <f t="shared" si="5"/>
        <v>48.355263157894733</v>
      </c>
      <c r="D56" s="7">
        <f>B56/$B$33</f>
        <v>1.0063869157762788</v>
      </c>
      <c r="E56" s="7">
        <f t="shared" si="7"/>
        <v>4.0792693133279178E-5</v>
      </c>
      <c r="F56" s="7">
        <f t="shared" si="6"/>
        <v>2.6053949532984114E-7</v>
      </c>
      <c r="G56" s="7">
        <f>T37-((T37-U37)/(U36-T36)*(C56-U36))</f>
        <v>0.28276315789473694</v>
      </c>
      <c r="H56" s="6">
        <f>$B$33*(1+$C$36*G56)</f>
        <v>61.485029657638812</v>
      </c>
      <c r="I56" s="8" t="s">
        <v>1</v>
      </c>
    </row>
    <row r="57" spans="1:9" x14ac:dyDescent="0.25">
      <c r="A57" s="5">
        <v>16</v>
      </c>
      <c r="B57" s="6">
        <v>55.4</v>
      </c>
      <c r="C57" s="6">
        <f t="shared" si="5"/>
        <v>51.644736842105267</v>
      </c>
      <c r="D57" s="7">
        <f>B57/$B$33</f>
        <v>0.99206112338088692</v>
      </c>
      <c r="E57" s="7">
        <f t="shared" si="7"/>
        <v>6.3025761973500288E-5</v>
      </c>
      <c r="F57" s="7">
        <f t="shared" si="6"/>
        <v>-5.0035374813320752E-7</v>
      </c>
      <c r="G57" s="7">
        <f>U37-((U37-V37)/(V36-U36)*(C57-V36))</f>
        <v>0.18888157894736834</v>
      </c>
      <c r="H57" s="6">
        <f>$B$33*(1+$C$36*G57)</f>
        <v>59.611902469462009</v>
      </c>
      <c r="I57" s="8" t="s">
        <v>1</v>
      </c>
    </row>
    <row r="58" spans="1:9" x14ac:dyDescent="0.25">
      <c r="A58" s="5">
        <v>17</v>
      </c>
      <c r="B58" s="6">
        <v>53.8</v>
      </c>
      <c r="C58" s="6">
        <f t="shared" si="5"/>
        <v>54.934210526315788</v>
      </c>
      <c r="D58" s="7">
        <f>B58/$B$33</f>
        <v>0.96340953859010325</v>
      </c>
      <c r="E58" s="7">
        <f t="shared" si="7"/>
        <v>1.338861866189143E-3</v>
      </c>
      <c r="F58" s="7">
        <f t="shared" si="6"/>
        <v>-4.8989573447976178E-5</v>
      </c>
      <c r="G58" s="7">
        <f>U37-((U37-V37)/(V36-U36)*(C58-V36))</f>
        <v>0.10664473684210531</v>
      </c>
      <c r="H58" s="6">
        <f>$B$33*(1+$C$36*G58)</f>
        <v>57.971111309531373</v>
      </c>
      <c r="I58" s="8" t="s">
        <v>1</v>
      </c>
    </row>
    <row r="59" spans="1:9" x14ac:dyDescent="0.25">
      <c r="A59" s="5">
        <v>18</v>
      </c>
      <c r="B59" s="6">
        <v>53.2</v>
      </c>
      <c r="C59" s="6">
        <f t="shared" si="5"/>
        <v>58.223684210526315</v>
      </c>
      <c r="D59" s="7">
        <f>B59/$B$33</f>
        <v>0.95266519429355945</v>
      </c>
      <c r="E59" s="7">
        <f t="shared" si="7"/>
        <v>2.2405838312664771E-3</v>
      </c>
      <c r="F59" s="7">
        <f t="shared" si="6"/>
        <v>-1.0605760032199088E-4</v>
      </c>
      <c r="G59" s="7">
        <f>U37-((U37-V37)/(V36-U36)*(C59-V36))</f>
        <v>2.4407894736842125E-2</v>
      </c>
      <c r="H59" s="6">
        <f>$B$33*(1+$C$36*G59)</f>
        <v>56.330320149600745</v>
      </c>
      <c r="I59" s="8" t="s">
        <v>1</v>
      </c>
    </row>
    <row r="60" spans="1:9" x14ac:dyDescent="0.25">
      <c r="A60" s="5">
        <v>19</v>
      </c>
      <c r="B60" s="6">
        <v>50.4</v>
      </c>
      <c r="C60" s="6">
        <f t="shared" si="5"/>
        <v>61.51315789473685</v>
      </c>
      <c r="D60" s="7">
        <f>B60/$B$33</f>
        <v>0.90252492090968783</v>
      </c>
      <c r="E60" s="7">
        <f t="shared" si="7"/>
        <v>9.5013910436626114E-3</v>
      </c>
      <c r="F60" s="7">
        <f t="shared" si="6"/>
        <v>-9.2614884344899675E-4</v>
      </c>
      <c r="G60" s="7">
        <f>V37-((V37-W37)/(W36-V36)*(C60-W36))</f>
        <v>-4.9342105263158076E-2</v>
      </c>
      <c r="H60" s="6">
        <f>$B$33*(1+$C$36*G60)</f>
        <v>54.858858637374951</v>
      </c>
      <c r="I60" s="8" t="s">
        <v>15</v>
      </c>
    </row>
    <row r="61" spans="1:9" x14ac:dyDescent="0.25">
      <c r="A61" s="5">
        <v>20</v>
      </c>
      <c r="B61" s="6">
        <v>49.5</v>
      </c>
      <c r="C61" s="6">
        <f t="shared" si="5"/>
        <v>64.80263157894737</v>
      </c>
      <c r="D61" s="7">
        <f>B61/$B$33</f>
        <v>0.8864084044648719</v>
      </c>
      <c r="E61" s="7">
        <f t="shared" si="7"/>
        <v>1.2903050576216133E-2</v>
      </c>
      <c r="F61" s="7">
        <f t="shared" si="6"/>
        <v>-1.4656781022228445E-3</v>
      </c>
      <c r="G61" s="7">
        <f>V37-((V37-W37)/(W36-V36)*(C61-W36))</f>
        <v>-0.13486842105263164</v>
      </c>
      <c r="H61" s="6">
        <f>$B$33*(1+$C$36*G61)</f>
        <v>53.1524358310471</v>
      </c>
      <c r="I61" s="8" t="s">
        <v>15</v>
      </c>
    </row>
    <row r="62" spans="1:9" x14ac:dyDescent="0.25">
      <c r="A62" s="5">
        <v>21</v>
      </c>
      <c r="B62" s="6">
        <v>43.8</v>
      </c>
      <c r="C62" s="6">
        <f t="shared" si="5"/>
        <v>68.092105263157904</v>
      </c>
      <c r="D62" s="7">
        <f>B62/$B$33</f>
        <v>0.78433713364770485</v>
      </c>
      <c r="E62" s="7">
        <f t="shared" si="7"/>
        <v>4.6510471923287916E-2</v>
      </c>
      <c r="F62" s="7">
        <f t="shared" si="6"/>
        <v>-1.0030581690374218E-2</v>
      </c>
      <c r="G62" s="7">
        <f>V37-((V37-W37)/(W36-V36)*(C62-W36))</f>
        <v>-0.22039473684210553</v>
      </c>
      <c r="H62" s="6">
        <f>$B$33*(1+$C$36*G62)</f>
        <v>51.446013024719235</v>
      </c>
      <c r="I62" s="8" t="s">
        <v>15</v>
      </c>
    </row>
    <row r="63" spans="1:9" x14ac:dyDescent="0.25">
      <c r="A63" s="5">
        <v>22</v>
      </c>
      <c r="B63" s="6">
        <v>35.700000000000003</v>
      </c>
      <c r="C63" s="6">
        <f t="shared" si="5"/>
        <v>71.381578947368425</v>
      </c>
      <c r="D63" s="7">
        <f>B63/$B$33</f>
        <v>0.63928848564436225</v>
      </c>
      <c r="E63" s="7">
        <f t="shared" si="7"/>
        <v>0.13011279658873745</v>
      </c>
      <c r="F63" s="7">
        <f t="shared" si="6"/>
        <v>-4.6933183894570546E-2</v>
      </c>
      <c r="G63" s="7">
        <f>W37-((W37-X37)/(X36-W36)*(C63-X36))</f>
        <v>-0.42144736842105274</v>
      </c>
      <c r="H63" s="6">
        <f>$B$33*(1+$C$36*G63)</f>
        <v>47.434606796920839</v>
      </c>
      <c r="I63" s="8" t="s">
        <v>15</v>
      </c>
    </row>
    <row r="64" spans="1:9" x14ac:dyDescent="0.25">
      <c r="A64" s="5">
        <v>23</v>
      </c>
      <c r="B64" s="6">
        <v>35.700000000000003</v>
      </c>
      <c r="C64" s="6">
        <f t="shared" si="5"/>
        <v>74.671052631578945</v>
      </c>
      <c r="D64" s="7">
        <f>B64/$B$33</f>
        <v>0.63928848564436225</v>
      </c>
      <c r="E64" s="7">
        <f t="shared" si="7"/>
        <v>0.13011279658873745</v>
      </c>
      <c r="F64" s="7">
        <f t="shared" si="6"/>
        <v>-4.6933183894570546E-2</v>
      </c>
      <c r="G64" s="7">
        <f>W37-((W37-X37)/(X36-W36)*(C64-X36))</f>
        <v>-0.52013157894736839</v>
      </c>
      <c r="H64" s="6">
        <f>$B$33*(1+$C$36*G64)</f>
        <v>45.46565740500408</v>
      </c>
      <c r="I64" s="8" t="s">
        <v>15</v>
      </c>
    </row>
    <row r="65" spans="1:9" x14ac:dyDescent="0.25">
      <c r="A65" s="5">
        <v>24</v>
      </c>
      <c r="B65" s="6">
        <v>34.799999999999997</v>
      </c>
      <c r="C65" s="6">
        <f t="shared" si="5"/>
        <v>77.96052631578948</v>
      </c>
      <c r="D65" s="7">
        <f>B65/$B$33</f>
        <v>0.62317196919954632</v>
      </c>
      <c r="E65" s="7">
        <f t="shared" si="7"/>
        <v>0.14199936479694766</v>
      </c>
      <c r="F65" s="7">
        <f t="shared" si="6"/>
        <v>-5.3509341011349056E-2</v>
      </c>
      <c r="G65" s="7">
        <f>X37-((X37-Y37)/(Y36-X36)*(C65-Y36))</f>
        <v>-0.6106578947368424</v>
      </c>
      <c r="H65" s="6">
        <f>$B$33*(1+$C$36*G65)</f>
        <v>43.659474496152448</v>
      </c>
      <c r="I65" s="8" t="s">
        <v>15</v>
      </c>
    </row>
    <row r="66" spans="1:9" x14ac:dyDescent="0.25">
      <c r="A66" s="5">
        <v>25</v>
      </c>
      <c r="B66" s="6">
        <v>34.200000000000003</v>
      </c>
      <c r="C66" s="6">
        <f t="shared" si="5"/>
        <v>81.25</v>
      </c>
      <c r="D66" s="7">
        <f>B66/$B$33</f>
        <v>0.61242762490300251</v>
      </c>
      <c r="E66" s="7">
        <f t="shared" si="7"/>
        <v>0.15021234593832772</v>
      </c>
      <c r="F66" s="7">
        <f t="shared" si="6"/>
        <v>-5.8218155684209495E-2</v>
      </c>
      <c r="G66" s="7">
        <f>Y37-((Y37-Z37)/(Z36-Y36)*(C66-Z36))</f>
        <v>-0.48249999999999993</v>
      </c>
      <c r="H66" s="6">
        <f>$B$33*(1+$C$36*G66)</f>
        <v>46.216483439788341</v>
      </c>
      <c r="I66" s="8" t="s">
        <v>15</v>
      </c>
    </row>
    <row r="67" spans="1:9" x14ac:dyDescent="0.25">
      <c r="A67" s="5">
        <v>26</v>
      </c>
      <c r="B67" s="6">
        <v>34.1</v>
      </c>
      <c r="C67" s="6">
        <f t="shared" si="5"/>
        <v>84.539473684210535</v>
      </c>
      <c r="D67" s="7">
        <f>B67/$B$33</f>
        <v>0.61063690085357847</v>
      </c>
      <c r="E67" s="7">
        <f t="shared" si="7"/>
        <v>0.15160362297690608</v>
      </c>
      <c r="F67" s="7">
        <f t="shared" si="6"/>
        <v>-5.9028856484113788E-2</v>
      </c>
      <c r="G67" s="7">
        <f>Y37-((Y37-Z37)/(Z36-Y36)*(C67-Z36))</f>
        <v>-0.62065789473684241</v>
      </c>
      <c r="H67" s="6">
        <f>$B$33*(1+$C$36*G67)</f>
        <v>43.459954291104879</v>
      </c>
      <c r="I67" s="8" t="s">
        <v>15</v>
      </c>
    </row>
    <row r="68" spans="1:9" x14ac:dyDescent="0.25">
      <c r="A68" s="5">
        <v>27</v>
      </c>
      <c r="B68" s="6">
        <v>32.6</v>
      </c>
      <c r="C68" s="6">
        <f t="shared" si="5"/>
        <v>87.828947368421055</v>
      </c>
      <c r="D68" s="7">
        <f>B68/$B$33</f>
        <v>0.58377604011221873</v>
      </c>
      <c r="E68" s="7">
        <f t="shared" si="7"/>
        <v>0.17324238478466536</v>
      </c>
      <c r="F68" s="7">
        <f t="shared" si="6"/>
        <v>-7.2107631415476117E-2</v>
      </c>
      <c r="G68" s="7">
        <f>Y37-((Y37-Z37)/(Z36-Y36)*(C68-Z36))</f>
        <v>-0.75881578947368422</v>
      </c>
      <c r="H68" s="6">
        <f>$B$33*(1+$C$36*G68)</f>
        <v>40.703425142421423</v>
      </c>
      <c r="I68" s="8" t="s">
        <v>15</v>
      </c>
    </row>
    <row r="69" spans="1:9" x14ac:dyDescent="0.25">
      <c r="A69" s="5">
        <v>28</v>
      </c>
      <c r="B69" s="6">
        <v>29.6</v>
      </c>
      <c r="C69" s="6">
        <f t="shared" si="5"/>
        <v>91.118421052631575</v>
      </c>
      <c r="D69" s="7">
        <f>B69/$B$33</f>
        <v>0.53005431862949925</v>
      </c>
      <c r="E69" s="7">
        <f t="shared" si="7"/>
        <v>0.22084894343878422</v>
      </c>
      <c r="F69" s="7">
        <f t="shared" si="6"/>
        <v>-0.10378700720429464</v>
      </c>
      <c r="G69" s="7">
        <f>Z37-((Z37-AA37)/(AA36-Z36)*(C69-AA36))</f>
        <v>-1.0060526315789471</v>
      </c>
      <c r="H69" s="6">
        <f>$B$33*(1+$C$36*G69)</f>
        <v>35.770550599205983</v>
      </c>
      <c r="I69" s="8" t="s">
        <v>16</v>
      </c>
    </row>
    <row r="70" spans="1:9" x14ac:dyDescent="0.25">
      <c r="A70" s="5">
        <v>29</v>
      </c>
      <c r="B70" s="6">
        <v>27.6</v>
      </c>
      <c r="C70" s="6">
        <f t="shared" si="5"/>
        <v>94.40789473684211</v>
      </c>
      <c r="D70" s="7">
        <f>B70/$B$33</f>
        <v>0.49423983764101953</v>
      </c>
      <c r="E70" s="7">
        <f t="shared" si="7"/>
        <v>0.25579334182938229</v>
      </c>
      <c r="F70" s="7">
        <f t="shared" si="6"/>
        <v>-0.12937008209397458</v>
      </c>
      <c r="G70" s="7">
        <f>Z37-((Z37-AA37)/(AA36-Z36)*(C70-AA36))</f>
        <v>-1.2297368421052635</v>
      </c>
      <c r="H70" s="6">
        <f>$B$33*(1+$C$36*G70)</f>
        <v>31.307598644194659</v>
      </c>
      <c r="I70" s="8" t="s">
        <v>16</v>
      </c>
    </row>
    <row r="71" spans="1:9" x14ac:dyDescent="0.25">
      <c r="A71" s="5">
        <v>30</v>
      </c>
      <c r="B71" s="6">
        <v>18.399999999999999</v>
      </c>
      <c r="C71" s="6">
        <f t="shared" si="5"/>
        <v>97.69736842105263</v>
      </c>
      <c r="D71" s="7">
        <f>B71/$B$33</f>
        <v>0.32949322509401296</v>
      </c>
      <c r="E71" s="7">
        <f t="shared" si="7"/>
        <v>0.4495793351948279</v>
      </c>
      <c r="F71" s="7">
        <f t="shared" si="6"/>
        <v>-0.30144599010586176</v>
      </c>
      <c r="G71" s="7">
        <f>AB37-((AB37-AC37)/(AC36-AB36)*(C71-AC36))</f>
        <v>-1.5729605263157893</v>
      </c>
      <c r="H71" s="6">
        <f>$B$33*(1+$C$36*G71)</f>
        <v>24.459592659108189</v>
      </c>
      <c r="I71" s="8" t="s">
        <v>16</v>
      </c>
    </row>
  </sheetData>
  <sortState ref="A42:I71">
    <sortCondition descending="1" ref="B42:B71"/>
  </sortState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Korbic</dc:creator>
  <cp:lastModifiedBy>Guest</cp:lastModifiedBy>
  <dcterms:created xsi:type="dcterms:W3CDTF">2012-11-14T15:32:35Z</dcterms:created>
  <dcterms:modified xsi:type="dcterms:W3CDTF">2012-12-03T13:10:35Z</dcterms:modified>
</cp:coreProperties>
</file>