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2"/>
  <c r="C3"/>
  <c r="D3"/>
  <c r="C4"/>
  <c r="D4"/>
  <c r="C5"/>
  <c r="D5"/>
  <c r="C6"/>
  <c r="D6"/>
  <c r="C7"/>
  <c r="D7"/>
  <c r="C8"/>
  <c r="D8"/>
  <c r="C9"/>
  <c r="D9"/>
  <c r="C10"/>
  <c r="D10"/>
  <c r="C11"/>
  <c r="D11"/>
  <c r="C12"/>
  <c r="D12"/>
  <c r="D2"/>
  <c r="C2"/>
</calcChain>
</file>

<file path=xl/sharedStrings.xml><?xml version="1.0" encoding="utf-8"?>
<sst xmlns="http://schemas.openxmlformats.org/spreadsheetml/2006/main" count="5" uniqueCount="5">
  <si>
    <t>h [cm]</t>
  </si>
  <si>
    <t>Q[m3/s]</t>
  </si>
  <si>
    <t>log(h)</t>
  </si>
  <si>
    <t>log(Q)</t>
  </si>
  <si>
    <t>Q vypocitane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</si>
</sst>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/>
      <c:scatterChart>
        <c:scatterStyle val="lineMarker"/>
        <c:ser>
          <c:idx val="0"/>
          <c:order val="0"/>
          <c:tx>
            <c:v>primka</c:v>
          </c:tx>
          <c:spPr>
            <a:ln w="0">
              <a:noFill/>
            </a:ln>
          </c:spPr>
          <c:trendline>
            <c:trendlineType val="linear"/>
            <c:dispEq val="1"/>
            <c:trendlineLbl>
              <c:layout>
                <c:manualLayout>
                  <c:x val="-2.4830271216097988E-2"/>
                  <c:y val="-5.0710484106153399E-2"/>
                </c:manualLayout>
              </c:layout>
              <c:numFmt formatCode="General" sourceLinked="0"/>
            </c:trendlineLbl>
          </c:trendline>
          <c:xVal>
            <c:numRef>
              <c:f>List1!$C$2:$C$12</c:f>
              <c:numCache>
                <c:formatCode>General</c:formatCode>
                <c:ptCount val="11"/>
                <c:pt idx="0">
                  <c:v>1.7781512503836436</c:v>
                </c:pt>
                <c:pt idx="1">
                  <c:v>1.7993405494535817</c:v>
                </c:pt>
                <c:pt idx="2">
                  <c:v>1.8061799739838871</c:v>
                </c:pt>
                <c:pt idx="3">
                  <c:v>1.8129133566428555</c:v>
                </c:pt>
                <c:pt idx="4">
                  <c:v>1.8195439355418688</c:v>
                </c:pt>
                <c:pt idx="5">
                  <c:v>1.8260748027008264</c:v>
                </c:pt>
                <c:pt idx="6">
                  <c:v>1.8512583487190752</c:v>
                </c:pt>
                <c:pt idx="7">
                  <c:v>2.0413926851582249</c:v>
                </c:pt>
                <c:pt idx="8">
                  <c:v>2.1139433523068369</c:v>
                </c:pt>
                <c:pt idx="9">
                  <c:v>2.1760912590556813</c:v>
                </c:pt>
                <c:pt idx="10">
                  <c:v>2.2455126678141499</c:v>
                </c:pt>
              </c:numCache>
            </c:numRef>
          </c:xVal>
          <c:yVal>
            <c:numRef>
              <c:f>List1!$D$2:$D$12</c:f>
              <c:numCache>
                <c:formatCode>General</c:formatCode>
                <c:ptCount val="11"/>
                <c:pt idx="0">
                  <c:v>-1.1023729087095586</c:v>
                </c:pt>
                <c:pt idx="1">
                  <c:v>-0.99139982823808248</c:v>
                </c:pt>
                <c:pt idx="2">
                  <c:v>-0.9393021596463883</c:v>
                </c:pt>
                <c:pt idx="3">
                  <c:v>-0.87942606879415008</c:v>
                </c:pt>
                <c:pt idx="4">
                  <c:v>-0.82102305270683062</c:v>
                </c:pt>
                <c:pt idx="5">
                  <c:v>-0.75945075171740029</c:v>
                </c:pt>
                <c:pt idx="6">
                  <c:v>-0.48545224733971393</c:v>
                </c:pt>
                <c:pt idx="7">
                  <c:v>0.69108149212296843</c:v>
                </c:pt>
                <c:pt idx="8">
                  <c:v>0.94398887507377183</c:v>
                </c:pt>
                <c:pt idx="9">
                  <c:v>1.1303337684950061</c:v>
                </c:pt>
                <c:pt idx="10">
                  <c:v>1.320146286111054</c:v>
                </c:pt>
              </c:numCache>
            </c:numRef>
          </c:yVal>
        </c:ser>
        <c:axId val="63802368"/>
        <c:axId val="63800832"/>
      </c:scatterChart>
      <c:valAx>
        <c:axId val="63802368"/>
        <c:scaling>
          <c:orientation val="minMax"/>
          <c:min val="1.7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log(h)</a:t>
                </a:r>
              </a:p>
            </c:rich>
          </c:tx>
          <c:layout/>
        </c:title>
        <c:numFmt formatCode="General" sourceLinked="1"/>
        <c:tickLblPos val="nextTo"/>
        <c:crossAx val="63800832"/>
        <c:crossesAt val="-105"/>
        <c:crossBetween val="midCat"/>
      </c:valAx>
      <c:valAx>
        <c:axId val="6380083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log(Q)</a:t>
                </a:r>
              </a:p>
            </c:rich>
          </c:tx>
          <c:layout/>
        </c:title>
        <c:numFmt formatCode="General" sourceLinked="1"/>
        <c:tickLblPos val="nextTo"/>
        <c:crossAx val="63802368"/>
        <c:crosses val="autoZero"/>
        <c:crossBetween val="midCat"/>
      </c:valAx>
    </c:plotArea>
    <c:plotVisOnly val="1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tx>
            <c:v>Měrná křivka</c:v>
          </c:tx>
          <c:spPr>
            <a:ln w="6350"/>
          </c:spPr>
          <c:xVal>
            <c:numRef>
              <c:f>List1!$E$2:$E$12</c:f>
              <c:numCache>
                <c:formatCode>General</c:formatCode>
                <c:ptCount val="11"/>
                <c:pt idx="0">
                  <c:v>9.4442251231587199E-2</c:v>
                </c:pt>
                <c:pt idx="1">
                  <c:v>0.12352960241938207</c:v>
                </c:pt>
                <c:pt idx="2">
                  <c:v>0.13471265539389801</c:v>
                </c:pt>
                <c:pt idx="3">
                  <c:v>0.14671083930106199</c:v>
                </c:pt>
                <c:pt idx="4">
                  <c:v>0.15956964442507307</c:v>
                </c:pt>
                <c:pt idx="5">
                  <c:v>0.17333634681458304</c:v>
                </c:pt>
                <c:pt idx="6">
                  <c:v>0.23849248182253083</c:v>
                </c:pt>
                <c:pt idx="7">
                  <c:v>2.6532852726201792</c:v>
                </c:pt>
                <c:pt idx="8">
                  <c:v>6.6531952340297158</c:v>
                </c:pt>
                <c:pt idx="9">
                  <c:v>14.622788502007591</c:v>
                </c:pt>
                <c:pt idx="10">
                  <c:v>35.24164815559385</c:v>
                </c:pt>
              </c:numCache>
            </c:numRef>
          </c:xVal>
          <c:yVal>
            <c:numRef>
              <c:f>List1!$A$2:$A$12</c:f>
              <c:numCache>
                <c:formatCode>General</c:formatCode>
                <c:ptCount val="11"/>
                <c:pt idx="0">
                  <c:v>60</c:v>
                </c:pt>
                <c:pt idx="1">
                  <c:v>63</c:v>
                </c:pt>
                <c:pt idx="2">
                  <c:v>64</c:v>
                </c:pt>
                <c:pt idx="3">
                  <c:v>65</c:v>
                </c:pt>
                <c:pt idx="4">
                  <c:v>66</c:v>
                </c:pt>
                <c:pt idx="5">
                  <c:v>67</c:v>
                </c:pt>
                <c:pt idx="6">
                  <c:v>71</c:v>
                </c:pt>
                <c:pt idx="7">
                  <c:v>110</c:v>
                </c:pt>
                <c:pt idx="8">
                  <c:v>130</c:v>
                </c:pt>
                <c:pt idx="9">
                  <c:v>150</c:v>
                </c:pt>
                <c:pt idx="10">
                  <c:v>176</c:v>
                </c:pt>
              </c:numCache>
            </c:numRef>
          </c:yVal>
          <c:smooth val="1"/>
        </c:ser>
        <c:ser>
          <c:idx val="1"/>
          <c:order val="1"/>
          <c:tx>
            <c:v>měřená data</c:v>
          </c:tx>
          <c:spPr>
            <a:ln w="6350">
              <a:noFill/>
            </a:ln>
          </c:spPr>
          <c:xVal>
            <c:numRef>
              <c:f>List1!$B$2:$B$12</c:f>
              <c:numCache>
                <c:formatCode>General</c:formatCode>
                <c:ptCount val="11"/>
                <c:pt idx="0">
                  <c:v>7.9000000000000001E-2</c:v>
                </c:pt>
                <c:pt idx="1">
                  <c:v>0.10199999999999999</c:v>
                </c:pt>
                <c:pt idx="2">
                  <c:v>0.115</c:v>
                </c:pt>
                <c:pt idx="3">
                  <c:v>0.13200000000000001</c:v>
                </c:pt>
                <c:pt idx="4">
                  <c:v>0.151</c:v>
                </c:pt>
                <c:pt idx="5">
                  <c:v>0.17399999999999999</c:v>
                </c:pt>
                <c:pt idx="6">
                  <c:v>0.32700000000000001</c:v>
                </c:pt>
                <c:pt idx="7">
                  <c:v>4.91</c:v>
                </c:pt>
                <c:pt idx="8">
                  <c:v>8.7899999999999991</c:v>
                </c:pt>
                <c:pt idx="9">
                  <c:v>13.5</c:v>
                </c:pt>
                <c:pt idx="10">
                  <c:v>20.9</c:v>
                </c:pt>
              </c:numCache>
            </c:numRef>
          </c:xVal>
          <c:yVal>
            <c:numRef>
              <c:f>List1!$A$2:$A$12</c:f>
              <c:numCache>
                <c:formatCode>General</c:formatCode>
                <c:ptCount val="11"/>
                <c:pt idx="0">
                  <c:v>60</c:v>
                </c:pt>
                <c:pt idx="1">
                  <c:v>63</c:v>
                </c:pt>
                <c:pt idx="2">
                  <c:v>64</c:v>
                </c:pt>
                <c:pt idx="3">
                  <c:v>65</c:v>
                </c:pt>
                <c:pt idx="4">
                  <c:v>66</c:v>
                </c:pt>
                <c:pt idx="5">
                  <c:v>67</c:v>
                </c:pt>
                <c:pt idx="6">
                  <c:v>71</c:v>
                </c:pt>
                <c:pt idx="7">
                  <c:v>110</c:v>
                </c:pt>
                <c:pt idx="8">
                  <c:v>130</c:v>
                </c:pt>
                <c:pt idx="9">
                  <c:v>150</c:v>
                </c:pt>
                <c:pt idx="10">
                  <c:v>176</c:v>
                </c:pt>
              </c:numCache>
            </c:numRef>
          </c:yVal>
          <c:smooth val="1"/>
        </c:ser>
        <c:axId val="124812288"/>
        <c:axId val="124810368"/>
      </c:scatterChart>
      <c:valAx>
        <c:axId val="1248122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</a:t>
                </a:r>
                <a:r>
                  <a:rPr lang="cs-CZ" baseline="0"/>
                  <a:t> [m3/s]</a:t>
                </a:r>
                <a:endParaRPr lang="cs-CZ"/>
              </a:p>
            </c:rich>
          </c:tx>
          <c:layout/>
        </c:title>
        <c:numFmt formatCode="General" sourceLinked="1"/>
        <c:tickLblPos val="nextTo"/>
        <c:crossAx val="124810368"/>
        <c:crosses val="autoZero"/>
        <c:crossBetween val="midCat"/>
      </c:valAx>
      <c:valAx>
        <c:axId val="12481036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vodní</a:t>
                </a:r>
                <a:r>
                  <a:rPr lang="cs-CZ" baseline="0"/>
                  <a:t> stav [cm]</a:t>
                </a:r>
                <a:endParaRPr lang="cs-CZ"/>
              </a:p>
            </c:rich>
          </c:tx>
          <c:layout/>
        </c:title>
        <c:numFmt formatCode="General" sourceLinked="1"/>
        <c:tickLblPos val="nextTo"/>
        <c:crossAx val="12481228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13</xdr:row>
      <xdr:rowOff>19050</xdr:rowOff>
    </xdr:from>
    <xdr:to>
      <xdr:col>11</xdr:col>
      <xdr:colOff>371475</xdr:colOff>
      <xdr:row>27</xdr:row>
      <xdr:rowOff>95250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276225</xdr:colOff>
      <xdr:row>28</xdr:row>
      <xdr:rowOff>190499</xdr:rowOff>
    </xdr:from>
    <xdr:to>
      <xdr:col>11</xdr:col>
      <xdr:colOff>361950</xdr:colOff>
      <xdr:row>51</xdr:row>
      <xdr:rowOff>76200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N23" sqref="N23"/>
    </sheetView>
  </sheetViews>
  <sheetFormatPr defaultRowHeight="15"/>
  <cols>
    <col min="5" max="5" width="12.5703125" bestFit="1" customWidth="1"/>
    <col min="6" max="6" width="13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60</v>
      </c>
      <c r="B2">
        <v>7.9000000000000001E-2</v>
      </c>
      <c r="C2">
        <f>LOG10(A2)</f>
        <v>1.7781512503836436</v>
      </c>
      <c r="D2">
        <f>LOG10(B2)</f>
        <v>-1.1023729087095586</v>
      </c>
      <c r="E2">
        <f>(POWER(10,-10.81))*(POWER(A2,5.503))</f>
        <v>9.4442251231587199E-2</v>
      </c>
    </row>
    <row r="3" spans="1:5">
      <c r="A3">
        <v>63</v>
      </c>
      <c r="B3">
        <v>0.10199999999999999</v>
      </c>
      <c r="C3">
        <f t="shared" ref="C3:C12" si="0">LOG10(A3)</f>
        <v>1.7993405494535817</v>
      </c>
      <c r="D3">
        <f t="shared" ref="D3:D12" si="1">LOG10(B3)</f>
        <v>-0.99139982823808248</v>
      </c>
      <c r="E3">
        <f t="shared" ref="E3:E12" si="2">(POWER(10,-10.81))*(POWER(A3,5.503))</f>
        <v>0.12352960241938207</v>
      </c>
    </row>
    <row r="4" spans="1:5">
      <c r="A4">
        <v>64</v>
      </c>
      <c r="B4">
        <v>0.115</v>
      </c>
      <c r="C4">
        <f t="shared" si="0"/>
        <v>1.8061799739838871</v>
      </c>
      <c r="D4">
        <f t="shared" si="1"/>
        <v>-0.9393021596463883</v>
      </c>
      <c r="E4">
        <f t="shared" si="2"/>
        <v>0.13471265539389801</v>
      </c>
    </row>
    <row r="5" spans="1:5">
      <c r="A5">
        <v>65</v>
      </c>
      <c r="B5">
        <v>0.13200000000000001</v>
      </c>
      <c r="C5">
        <f t="shared" si="0"/>
        <v>1.8129133566428555</v>
      </c>
      <c r="D5">
        <f t="shared" si="1"/>
        <v>-0.87942606879415008</v>
      </c>
      <c r="E5">
        <f t="shared" si="2"/>
        <v>0.14671083930106199</v>
      </c>
    </row>
    <row r="6" spans="1:5">
      <c r="A6">
        <v>66</v>
      </c>
      <c r="B6">
        <v>0.151</v>
      </c>
      <c r="C6">
        <f t="shared" si="0"/>
        <v>1.8195439355418688</v>
      </c>
      <c r="D6">
        <f t="shared" si="1"/>
        <v>-0.82102305270683062</v>
      </c>
      <c r="E6">
        <f t="shared" si="2"/>
        <v>0.15956964442507307</v>
      </c>
    </row>
    <row r="7" spans="1:5">
      <c r="A7">
        <v>67</v>
      </c>
      <c r="B7">
        <v>0.17399999999999999</v>
      </c>
      <c r="C7">
        <f t="shared" si="0"/>
        <v>1.8260748027008264</v>
      </c>
      <c r="D7">
        <f t="shared" si="1"/>
        <v>-0.75945075171740029</v>
      </c>
      <c r="E7">
        <f t="shared" si="2"/>
        <v>0.17333634681458304</v>
      </c>
    </row>
    <row r="8" spans="1:5">
      <c r="A8">
        <v>71</v>
      </c>
      <c r="B8">
        <v>0.32700000000000001</v>
      </c>
      <c r="C8">
        <f t="shared" si="0"/>
        <v>1.8512583487190752</v>
      </c>
      <c r="D8">
        <f t="shared" si="1"/>
        <v>-0.48545224733971393</v>
      </c>
      <c r="E8">
        <f t="shared" si="2"/>
        <v>0.23849248182253083</v>
      </c>
    </row>
    <row r="9" spans="1:5">
      <c r="A9">
        <v>110</v>
      </c>
      <c r="B9">
        <v>4.91</v>
      </c>
      <c r="C9">
        <f t="shared" si="0"/>
        <v>2.0413926851582249</v>
      </c>
      <c r="D9">
        <f t="shared" si="1"/>
        <v>0.69108149212296843</v>
      </c>
      <c r="E9">
        <f t="shared" si="2"/>
        <v>2.6532852726201792</v>
      </c>
    </row>
    <row r="10" spans="1:5">
      <c r="A10">
        <v>130</v>
      </c>
      <c r="B10">
        <v>8.7899999999999991</v>
      </c>
      <c r="C10">
        <f t="shared" si="0"/>
        <v>2.1139433523068369</v>
      </c>
      <c r="D10">
        <f t="shared" si="1"/>
        <v>0.94398887507377183</v>
      </c>
      <c r="E10">
        <f t="shared" si="2"/>
        <v>6.6531952340297158</v>
      </c>
    </row>
    <row r="11" spans="1:5">
      <c r="A11">
        <v>150</v>
      </c>
      <c r="B11">
        <v>13.5</v>
      </c>
      <c r="C11">
        <f t="shared" si="0"/>
        <v>2.1760912590556813</v>
      </c>
      <c r="D11">
        <f t="shared" si="1"/>
        <v>1.1303337684950061</v>
      </c>
      <c r="E11">
        <f t="shared" si="2"/>
        <v>14.622788502007591</v>
      </c>
    </row>
    <row r="12" spans="1:5">
      <c r="A12">
        <v>176</v>
      </c>
      <c r="B12">
        <v>20.9</v>
      </c>
      <c r="C12">
        <f t="shared" si="0"/>
        <v>2.2455126678141499</v>
      </c>
      <c r="D12">
        <f t="shared" si="1"/>
        <v>1.320146286111054</v>
      </c>
      <c r="E12">
        <f t="shared" si="2"/>
        <v>35.24164815559385</v>
      </c>
    </row>
  </sheetData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2014-10-19T16:46:47Z</dcterms:modified>
</cp:coreProperties>
</file>